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ables/table2.xml" ContentType="application/vnd.openxmlformats-officedocument.spreadsheetml.table+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ables/table3.xml" ContentType="application/vnd.openxmlformats-officedocument.spreadsheetml.table+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ables/table1.xml" ContentType="application/vnd.openxmlformats-officedocument.spreadsheetml.table+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PR - Investor\Downloads\"/>
    </mc:Choice>
  </mc:AlternateContent>
  <xr:revisionPtr revIDLastSave="0" documentId="13_ncr:201_{88A1D35C-D8B1-458B-A77F-718C48D8A676}" xr6:coauthVersionLast="47" xr6:coauthVersionMax="47" xr10:uidLastSave="{00000000-0000-0000-0000-000000000000}"/>
  <bookViews>
    <workbookView xWindow="-108" yWindow="-108" windowWidth="23256" windowHeight="12456" activeTab="1" xr2:uid="{4318BB19-B564-4BEA-BCF7-77B609EAE86B}"/>
  </bookViews>
  <sheets>
    <sheet name="% de Participación" sheetId="8" r:id="rId1"/>
    <sheet name="Balance Consolidado 2022" sheetId="6" r:id="rId2"/>
    <sheet name="Variación PN Consolidado" sheetId="7" r:id="rId3"/>
    <sheet name="5,Notas a los EEFF AFPISA" sheetId="9" r:id="rId4"/>
    <sheet name="5.Notas a los EEFF PROCAMPO" sheetId="10" r:id="rId5"/>
    <sheet name="5,Notas a los EEFF CODESA" sheetId="11" r:id="rId6"/>
    <sheet name="5,Notas CNV MD 31 12 2022" sheetId="12" r:id="rId7"/>
    <sheet name="5 Notas a los EEFF IN FI" sheetId="13"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a" localSheetId="7">#REF!</definedName>
    <definedName name="a" localSheetId="3">'5,Notas a los EEFF AFPISA'!#REF!</definedName>
    <definedName name="a" localSheetId="5">#REF!</definedName>
    <definedName name="a" localSheetId="6">#REF!</definedName>
    <definedName name="a" localSheetId="4">#REF!</definedName>
    <definedName name="a">#REF!</definedName>
    <definedName name="aa" localSheetId="7">#REF!</definedName>
    <definedName name="aa" localSheetId="3">'5,Notas a los EEFF AFPISA'!#REF!</definedName>
    <definedName name="aa" localSheetId="5">#REF!</definedName>
    <definedName name="aa" localSheetId="6">#REF!</definedName>
    <definedName name="aa" localSheetId="4">#REF!</definedName>
    <definedName name="aa">#REF!</definedName>
    <definedName name="Broker" localSheetId="7">#REF!</definedName>
    <definedName name="Broker" localSheetId="5">#REF!</definedName>
    <definedName name="Broker" localSheetId="6">#REF!</definedName>
    <definedName name="Broker" localSheetId="4">#REF!</definedName>
    <definedName name="Broker">#REF!</definedName>
    <definedName name="BuiltIn_Print_Area" localSheetId="7">[1]anexos!#REF!</definedName>
    <definedName name="BuiltIn_Print_Area" localSheetId="3">[1]anexos!#REF!</definedName>
    <definedName name="BuiltIn_Print_Area" localSheetId="5">[2]anexos!#REF!</definedName>
    <definedName name="BuiltIn_Print_Area" localSheetId="6">[1]anexos!#REF!</definedName>
    <definedName name="BuiltIn_Print_Area" localSheetId="4">[1]anexos!#REF!</definedName>
    <definedName name="BuiltIn_Print_Area">[3]anexos!#REF!</definedName>
    <definedName name="BuiltIn_Print_Area___0" localSheetId="7">'[1]Balance General Resol 950'!#REF!</definedName>
    <definedName name="BuiltIn_Print_Area___0" localSheetId="3">'[1]Balance General Resol 950'!#REF!</definedName>
    <definedName name="BuiltIn_Print_Area___0" localSheetId="5">'[2]Balance General'!#REF!</definedName>
    <definedName name="BuiltIn_Print_Area___0" localSheetId="6">'[1]Balance General Resol 950'!#REF!</definedName>
    <definedName name="BuiltIn_Print_Area___0" localSheetId="4">'[1]Balance General Resol 950'!#REF!</definedName>
    <definedName name="BuiltIn_Print_Area___0">'[4]2º Balance General'!#REF!</definedName>
    <definedName name="BuiltIn_Print_Area___0___0" localSheetId="7">#N/A</definedName>
    <definedName name="BuiltIn_Print_Area___0___0" localSheetId="3">#N/A</definedName>
    <definedName name="BuiltIn_Print_Area___0___0" localSheetId="5">'[2]Flujos de efectivo'!#REF!</definedName>
    <definedName name="BuiltIn_Print_Area___0___0" localSheetId="6">#N/A</definedName>
    <definedName name="BuiltIn_Print_Area___0___0" localSheetId="4">#N/A</definedName>
    <definedName name="BuiltIn_Print_Area___0___0">'[3]Flujos de efectivo'!#REF!</definedName>
    <definedName name="BuiltIn_Print_Area___0___0___0___0" localSheetId="7">'[5]Flujos de efectivo'!#REF!</definedName>
    <definedName name="BuiltIn_Print_Area___0___0___0___0" localSheetId="3">'[6]Flujos de efectivo'!#REF!</definedName>
    <definedName name="BuiltIn_Print_Area___0___0___0___0" localSheetId="5">'[7]1º OJITO Flujos de efectivo'!#REF!</definedName>
    <definedName name="BuiltIn_Print_Area___0___0___0___0" localSheetId="6">'[6]Flujos de efectivo'!#REF!</definedName>
    <definedName name="BuiltIn_Print_Area___0___0___0___0" localSheetId="4">'[6]Flujos de efectivo'!#REF!</definedName>
    <definedName name="BuiltIn_Print_Area___0___0___0___0">'[4]1º OJITO Flujos de efectivo'!#REF!</definedName>
    <definedName name="BuiltIn_Print_Area___0___0___0___0___0" localSheetId="7">#N/A</definedName>
    <definedName name="BuiltIn_Print_Area___0___0___0___0___0" localSheetId="3">#N/A</definedName>
    <definedName name="BuiltIn_Print_Area___0___0___0___0___0" localSheetId="5">#REF!</definedName>
    <definedName name="BuiltIn_Print_Area___0___0___0___0___0" localSheetId="6">#N/A</definedName>
    <definedName name="BuiltIn_Print_Area___0___0___0___0___0" localSheetId="4">#REF!</definedName>
    <definedName name="BuiltIn_Print_Area___0___0___0___0___0">#REF!</definedName>
    <definedName name="Calculo" localSheetId="7">#REF!</definedName>
    <definedName name="Calculo" localSheetId="3">'5,Notas a los EEFF AFPISA'!#REF!</definedName>
    <definedName name="Calculo" localSheetId="5">#REF!</definedName>
    <definedName name="Calculo" localSheetId="6">#REF!</definedName>
    <definedName name="Calculo" localSheetId="4">#REF!</definedName>
    <definedName name="Calculo">#REF!</definedName>
    <definedName name="Clientes" localSheetId="7">#REF!</definedName>
    <definedName name="Clientes" localSheetId="3">'5,Notas a los EEFF AFPISA'!#REF!</definedName>
    <definedName name="Clientes" localSheetId="5">#REF!</definedName>
    <definedName name="Clientes" localSheetId="6">#REF!</definedName>
    <definedName name="Clientes" localSheetId="4">#REF!</definedName>
    <definedName name="Clientes">#REF!</definedName>
    <definedName name="DATA16" localSheetId="7">#REF!</definedName>
    <definedName name="DATA16" localSheetId="3">'5,Notas a los EEFF AFPISA'!#REF!</definedName>
    <definedName name="DATA16" localSheetId="5">#REF!</definedName>
    <definedName name="DATA16" localSheetId="4">#REF!</definedName>
    <definedName name="DATA16">#REF!</definedName>
    <definedName name="DATA17" localSheetId="7">#REF!</definedName>
    <definedName name="DATA17" localSheetId="5">#REF!</definedName>
    <definedName name="DATA17" localSheetId="6">#REF!</definedName>
    <definedName name="DATA17" localSheetId="4">#REF!</definedName>
    <definedName name="DATA17">#REF!</definedName>
    <definedName name="DATA18" localSheetId="7">#REF!</definedName>
    <definedName name="DATA18" localSheetId="5">#REF!</definedName>
    <definedName name="DATA18" localSheetId="6">#REF!</definedName>
    <definedName name="DATA18" localSheetId="4">#REF!</definedName>
    <definedName name="DATA18">#REF!</definedName>
    <definedName name="DATA20" localSheetId="7">#REF!</definedName>
    <definedName name="DATA20" localSheetId="5">#REF!</definedName>
    <definedName name="DATA20" localSheetId="6">#REF!</definedName>
    <definedName name="DATA20" localSheetId="4">#REF!</definedName>
    <definedName name="DATA20">#REF!</definedName>
    <definedName name="datos" localSheetId="7">#REF!</definedName>
    <definedName name="datos" localSheetId="5">#REF!</definedName>
    <definedName name="datos" localSheetId="4">#REF!</definedName>
    <definedName name="datos">#REF!</definedName>
    <definedName name="de" localSheetId="7">[3]anexos!#REF!</definedName>
    <definedName name="de" localSheetId="5">[2]anexos!#REF!</definedName>
    <definedName name="de" localSheetId="6">[3]anexos!#REF!</definedName>
    <definedName name="de" localSheetId="4">[3]anexos!#REF!</definedName>
    <definedName name="de">[3]anexos!#REF!</definedName>
    <definedName name="Enero" localSheetId="7">#REF!</definedName>
    <definedName name="Enero" localSheetId="3">'5,Notas a los EEFF AFPISA'!#REF!</definedName>
    <definedName name="Enero" localSheetId="5">#REF!</definedName>
    <definedName name="Enero" localSheetId="6">#REF!</definedName>
    <definedName name="Enero" localSheetId="4">#REF!</definedName>
    <definedName name="Enero">#REF!</definedName>
    <definedName name="k" localSheetId="7">#REF!</definedName>
    <definedName name="k" localSheetId="3">'5,Notas a los EEFF AFPISA'!#REF!</definedName>
    <definedName name="k" localSheetId="5">#REF!</definedName>
    <definedName name="k" localSheetId="6">#REF!</definedName>
    <definedName name="k" localSheetId="4">#REF!</definedName>
    <definedName name="k">#REF!</definedName>
    <definedName name="KKKKK" localSheetId="7">#REF!</definedName>
    <definedName name="KKKKK" localSheetId="5">#REF!</definedName>
    <definedName name="KKKKK" localSheetId="6">#REF!</definedName>
    <definedName name="KKKKK" localSheetId="4">#REF!</definedName>
    <definedName name="KKKKK">#REF!</definedName>
    <definedName name="klkl" localSheetId="7">#REF!</definedName>
    <definedName name="klkl" localSheetId="5">#REF!</definedName>
    <definedName name="klkl" localSheetId="6">#REF!</definedName>
    <definedName name="klkl" localSheetId="4">#REF!</definedName>
    <definedName name="klkl">#REF!</definedName>
    <definedName name="klll" localSheetId="7">#REF!</definedName>
    <definedName name="klll" localSheetId="5">#REF!</definedName>
    <definedName name="klll" localSheetId="6">#REF!</definedName>
    <definedName name="klll" localSheetId="4">#REF!</definedName>
    <definedName name="klll">#REF!</definedName>
    <definedName name="Meses" localSheetId="5">#REF!</definedName>
    <definedName name="Meses" localSheetId="4">#REF!</definedName>
    <definedName name="Meses">#REF!</definedName>
    <definedName name="Precios" localSheetId="5">#REF!</definedName>
    <definedName name="Precios" localSheetId="4">#REF!</definedName>
    <definedName name="Precios">#REF!</definedName>
    <definedName name="tc">'[8]Resumen Estado'!$Q$3</definedName>
    <definedName name="ver" localSheetId="7">#REF!</definedName>
    <definedName name="ver" localSheetId="5">#REF!</definedName>
    <definedName name="ver" localSheetId="6">#REF!</definedName>
    <definedName name="ver" localSheetId="4">#REF!</definedName>
    <definedName name="ver">#REF!</definedName>
    <definedName name="verificar" localSheetId="7">#REF!</definedName>
    <definedName name="verificar" localSheetId="5">#REF!</definedName>
    <definedName name="verificar" localSheetId="6">#REF!</definedName>
    <definedName name="verificar" localSheetId="4">#REF!</definedName>
    <definedName name="verificar">#REF!</definedName>
    <definedName name="zz" localSheetId="7">#REF!</definedName>
    <definedName name="zz" localSheetId="5">#REF!</definedName>
    <definedName name="zz" localSheetId="6">#REF!</definedName>
    <definedName name="zz" localSheetId="4">#REF!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60" i="13" l="1"/>
  <c r="C359" i="13"/>
  <c r="C358" i="13" s="1"/>
  <c r="C357" i="13"/>
  <c r="C356" i="13"/>
  <c r="C355" i="13"/>
  <c r="C354" i="13" s="1"/>
  <c r="C353" i="13"/>
  <c r="C352" i="13"/>
  <c r="C351" i="13"/>
  <c r="C350" i="13" s="1"/>
  <c r="C349" i="13"/>
  <c r="C348" i="13"/>
  <c r="C347" i="13"/>
  <c r="C346" i="13" s="1"/>
  <c r="C344" i="13"/>
  <c r="C343" i="13"/>
  <c r="C342" i="13"/>
  <c r="C341" i="13"/>
  <c r="C340" i="13"/>
  <c r="C339" i="13"/>
  <c r="C338" i="13"/>
  <c r="C337" i="13"/>
  <c r="C336" i="13"/>
  <c r="C335" i="13"/>
  <c r="C334" i="13"/>
  <c r="C333" i="13"/>
  <c r="C332" i="13"/>
  <c r="C331" i="13"/>
  <c r="C330" i="13"/>
  <c r="C329" i="13"/>
  <c r="C327" i="13" s="1"/>
  <c r="C326" i="13" s="1"/>
  <c r="C328" i="13"/>
  <c r="C325" i="13"/>
  <c r="C324" i="13"/>
  <c r="C323" i="13"/>
  <c r="C322" i="13"/>
  <c r="C321" i="13" s="1"/>
  <c r="C320" i="13" s="1"/>
  <c r="C319" i="13" s="1"/>
  <c r="C314" i="13"/>
  <c r="C313" i="13"/>
  <c r="C312" i="13"/>
  <c r="C311" i="13"/>
  <c r="C310" i="13"/>
  <c r="C302" i="13" s="1"/>
  <c r="C309" i="13"/>
  <c r="C307" i="13"/>
  <c r="C306" i="13"/>
  <c r="C305" i="13"/>
  <c r="C304" i="13"/>
  <c r="C303" i="13"/>
  <c r="G297" i="13"/>
  <c r="E297" i="13"/>
  <c r="C297" i="13"/>
  <c r="D294" i="13"/>
  <c r="D297" i="13" s="1"/>
  <c r="F291" i="13"/>
  <c r="E286" i="13"/>
  <c r="C286" i="13"/>
  <c r="F285" i="13"/>
  <c r="F284" i="13"/>
  <c r="D283" i="13"/>
  <c r="D286" i="13" s="1"/>
  <c r="F282" i="13"/>
  <c r="F281" i="13"/>
  <c r="F286" i="13" s="1"/>
  <c r="D276" i="13"/>
  <c r="C276" i="13"/>
  <c r="E275" i="13"/>
  <c r="E274" i="13"/>
  <c r="E273" i="13"/>
  <c r="E276" i="13" s="1"/>
  <c r="F271" i="13"/>
  <c r="F270" i="13"/>
  <c r="F269" i="13"/>
  <c r="D267" i="13"/>
  <c r="F263" i="13"/>
  <c r="F262" i="13"/>
  <c r="F261" i="13"/>
  <c r="F260" i="13"/>
  <c r="E259" i="13"/>
  <c r="F253" i="13"/>
  <c r="F252" i="13"/>
  <c r="F251" i="13"/>
  <c r="E250" i="13"/>
  <c r="D250" i="13"/>
  <c r="E239" i="13"/>
  <c r="E242" i="13" s="1"/>
  <c r="G237" i="13"/>
  <c r="G236" i="13"/>
  <c r="G235" i="13"/>
  <c r="E234" i="13"/>
  <c r="D234" i="13"/>
  <c r="D225" i="13"/>
  <c r="D238" i="13" s="1"/>
  <c r="G224" i="13"/>
  <c r="G223" i="13"/>
  <c r="G222" i="13"/>
  <c r="G216" i="13"/>
  <c r="D213" i="13"/>
  <c r="C213" i="13"/>
  <c r="D200" i="13"/>
  <c r="D204" i="13" s="1"/>
  <c r="D199" i="13"/>
  <c r="D195" i="13"/>
  <c r="D190" i="13"/>
  <c r="F185" i="13"/>
  <c r="E184" i="13"/>
  <c r="D184" i="13"/>
  <c r="C184" i="13"/>
  <c r="E183" i="13"/>
  <c r="F183" i="13" s="1"/>
  <c r="D183" i="13"/>
  <c r="E182" i="13"/>
  <c r="F182" i="13" s="1"/>
  <c r="J176" i="13"/>
  <c r="I176" i="13"/>
  <c r="F176" i="13"/>
  <c r="D176" i="13"/>
  <c r="C176" i="13"/>
  <c r="K175" i="13"/>
  <c r="L175" i="13" s="1"/>
  <c r="L174" i="13"/>
  <c r="K174" i="13"/>
  <c r="H173" i="13"/>
  <c r="K173" i="13" s="1"/>
  <c r="K176" i="13" s="1"/>
  <c r="E173" i="13"/>
  <c r="E176" i="13" s="1"/>
  <c r="L172" i="13"/>
  <c r="K172" i="13"/>
  <c r="K171" i="13"/>
  <c r="L171" i="13" s="1"/>
  <c r="K170" i="13"/>
  <c r="L170" i="13" s="1"/>
  <c r="I164" i="13"/>
  <c r="I163" i="13"/>
  <c r="G162" i="13"/>
  <c r="F161" i="13"/>
  <c r="F160" i="13"/>
  <c r="F159" i="13"/>
  <c r="F158" i="13"/>
  <c r="F153" i="13"/>
  <c r="I151" i="13"/>
  <c r="I150" i="13"/>
  <c r="I149" i="13"/>
  <c r="F148" i="13"/>
  <c r="E148" i="13"/>
  <c r="G146" i="13"/>
  <c r="G148" i="13" s="1"/>
  <c r="I144" i="13"/>
  <c r="I143" i="13"/>
  <c r="I142" i="13"/>
  <c r="G141" i="13"/>
  <c r="E141" i="13"/>
  <c r="F137" i="13"/>
  <c r="F141" i="13" s="1"/>
  <c r="G131" i="13"/>
  <c r="E130" i="13"/>
  <c r="E129" i="13"/>
  <c r="E128" i="13"/>
  <c r="E127" i="13"/>
  <c r="E126" i="13"/>
  <c r="F125" i="13"/>
  <c r="E125" i="13"/>
  <c r="F124" i="13"/>
  <c r="E124" i="13" s="1"/>
  <c r="E131" i="13" s="1"/>
  <c r="E123" i="13"/>
  <c r="E122" i="13"/>
  <c r="D112" i="13"/>
  <c r="D109" i="13"/>
  <c r="E121" i="13" s="1"/>
  <c r="E136" i="13" s="1"/>
  <c r="E145" i="13" s="1"/>
  <c r="D107" i="13"/>
  <c r="D103" i="13"/>
  <c r="D102" i="13"/>
  <c r="D101" i="13"/>
  <c r="D97" i="13"/>
  <c r="D96" i="13"/>
  <c r="D99" i="13" s="1"/>
  <c r="D84" i="13"/>
  <c r="D86" i="13" s="1"/>
  <c r="C84" i="13"/>
  <c r="D82" i="13"/>
  <c r="C82" i="13"/>
  <c r="E75" i="13"/>
  <c r="E72" i="13"/>
  <c r="E73" i="13" s="1"/>
  <c r="D73" i="13" s="1"/>
  <c r="D72" i="13"/>
  <c r="D71" i="13" s="1"/>
  <c r="E71" i="13"/>
  <c r="E63" i="13"/>
  <c r="E64" i="13" s="1"/>
  <c r="C295" i="12"/>
  <c r="G291" i="12"/>
  <c r="E291" i="12"/>
  <c r="D291" i="12"/>
  <c r="C291" i="12"/>
  <c r="F290" i="12"/>
  <c r="F289" i="12"/>
  <c r="D288" i="12"/>
  <c r="F287" i="12"/>
  <c r="F286" i="12"/>
  <c r="F285" i="12"/>
  <c r="F291" i="12" s="1"/>
  <c r="F280" i="12"/>
  <c r="E280" i="12"/>
  <c r="D280" i="12"/>
  <c r="D279" i="12"/>
  <c r="D278" i="12"/>
  <c r="F277" i="12"/>
  <c r="D275" i="12"/>
  <c r="D270" i="12"/>
  <c r="C270" i="12"/>
  <c r="E269" i="12"/>
  <c r="E270" i="12" s="1"/>
  <c r="E268" i="12"/>
  <c r="E267" i="12"/>
  <c r="E266" i="12"/>
  <c r="E261" i="12"/>
  <c r="D261" i="12"/>
  <c r="B256" i="12"/>
  <c r="B250" i="12"/>
  <c r="E237" i="12"/>
  <c r="D237" i="12"/>
  <c r="B234" i="12"/>
  <c r="G229" i="12"/>
  <c r="E224" i="12"/>
  <c r="D224" i="12"/>
  <c r="G218" i="12"/>
  <c r="G217" i="12"/>
  <c r="E215" i="12"/>
  <c r="D215" i="12"/>
  <c r="D197" i="12"/>
  <c r="C197" i="12"/>
  <c r="D185" i="12"/>
  <c r="F175" i="12"/>
  <c r="F174" i="12"/>
  <c r="E174" i="12"/>
  <c r="D174" i="12"/>
  <c r="C174" i="12"/>
  <c r="F172" i="12"/>
  <c r="D171" i="12"/>
  <c r="D170" i="12"/>
  <c r="J165" i="12"/>
  <c r="I165" i="12"/>
  <c r="H165" i="12"/>
  <c r="F165" i="12"/>
  <c r="E165" i="12"/>
  <c r="K164" i="12"/>
  <c r="L164" i="12" s="1"/>
  <c r="L163" i="12"/>
  <c r="K163" i="12"/>
  <c r="G163" i="12"/>
  <c r="G162" i="12"/>
  <c r="K161" i="12"/>
  <c r="D161" i="12"/>
  <c r="D165" i="12" s="1"/>
  <c r="L160" i="12"/>
  <c r="K160" i="12"/>
  <c r="G160" i="12"/>
  <c r="K159" i="12"/>
  <c r="D159" i="12"/>
  <c r="G158" i="12"/>
  <c r="G165" i="12" s="1"/>
  <c r="G152" i="12"/>
  <c r="F152" i="12"/>
  <c r="F135" i="12"/>
  <c r="E135" i="12"/>
  <c r="G133" i="12"/>
  <c r="G135" i="12" s="1"/>
  <c r="G128" i="12"/>
  <c r="F128" i="12"/>
  <c r="E128" i="12"/>
  <c r="G119" i="12"/>
  <c r="F119" i="12"/>
  <c r="E119" i="12"/>
  <c r="D104" i="12"/>
  <c r="D102" i="12"/>
  <c r="E112" i="12" s="1"/>
  <c r="E123" i="12" s="1"/>
  <c r="E132" i="12" s="1"/>
  <c r="D100" i="12"/>
  <c r="D90" i="12" s="1"/>
  <c r="D92" i="12" s="1"/>
  <c r="D94" i="12"/>
  <c r="C78" i="12"/>
  <c r="C76" i="12"/>
  <c r="C77" i="12" s="1"/>
  <c r="E68" i="12"/>
  <c r="D68" i="12" s="1"/>
  <c r="E65" i="12"/>
  <c r="F65" i="12" s="1"/>
  <c r="E64" i="12"/>
  <c r="D64" i="12"/>
  <c r="C404" i="11"/>
  <c r="E317" i="11"/>
  <c r="F315" i="11"/>
  <c r="F314" i="11"/>
  <c r="C314" i="11"/>
  <c r="C317" i="11" s="1"/>
  <c r="F311" i="11"/>
  <c r="E306" i="11"/>
  <c r="D305" i="11"/>
  <c r="C304" i="11"/>
  <c r="D304" i="11" s="1"/>
  <c r="F303" i="11"/>
  <c r="F306" i="11" s="1"/>
  <c r="C303" i="11"/>
  <c r="D301" i="11"/>
  <c r="C296" i="11"/>
  <c r="E295" i="11"/>
  <c r="D293" i="11"/>
  <c r="E293" i="11" s="1"/>
  <c r="D292" i="11"/>
  <c r="C292" i="11"/>
  <c r="E292" i="11" s="1"/>
  <c r="D291" i="11"/>
  <c r="D296" i="11" s="1"/>
  <c r="E290" i="11"/>
  <c r="C290" i="11"/>
  <c r="D289" i="11"/>
  <c r="E289" i="11" s="1"/>
  <c r="F287" i="11"/>
  <c r="F286" i="11"/>
  <c r="F285" i="11"/>
  <c r="E282" i="11"/>
  <c r="D282" i="11"/>
  <c r="C282" i="11"/>
  <c r="B282" i="11"/>
  <c r="E281" i="11"/>
  <c r="C281" i="11"/>
  <c r="B281" i="11"/>
  <c r="E280" i="11"/>
  <c r="D280" i="11"/>
  <c r="C280" i="11"/>
  <c r="B280" i="11"/>
  <c r="E279" i="11"/>
  <c r="D279" i="11"/>
  <c r="C279" i="11"/>
  <c r="B279" i="11"/>
  <c r="E278" i="11"/>
  <c r="D278" i="11"/>
  <c r="E277" i="11"/>
  <c r="D277" i="11"/>
  <c r="C277" i="11"/>
  <c r="B277" i="11"/>
  <c r="E276" i="11"/>
  <c r="D276" i="11"/>
  <c r="C276" i="11"/>
  <c r="B276" i="11"/>
  <c r="E275" i="11"/>
  <c r="D275" i="11"/>
  <c r="C275" i="11"/>
  <c r="B275" i="11"/>
  <c r="E274" i="11"/>
  <c r="E283" i="11" s="1"/>
  <c r="D274" i="11"/>
  <c r="B274" i="11"/>
  <c r="E273" i="11"/>
  <c r="D273" i="11"/>
  <c r="C273" i="11"/>
  <c r="B273" i="11"/>
  <c r="E272" i="11"/>
  <c r="D272" i="11"/>
  <c r="C272" i="11"/>
  <c r="B272" i="11"/>
  <c r="F270" i="11"/>
  <c r="F269" i="11"/>
  <c r="F268" i="11"/>
  <c r="F267" i="11"/>
  <c r="E266" i="11"/>
  <c r="D266" i="11"/>
  <c r="E264" i="11"/>
  <c r="F262" i="11"/>
  <c r="F261" i="11"/>
  <c r="F260" i="11"/>
  <c r="E259" i="11"/>
  <c r="D257" i="11"/>
  <c r="D259" i="11" s="1"/>
  <c r="D243" i="11"/>
  <c r="C243" i="11"/>
  <c r="C242" i="11"/>
  <c r="D235" i="11"/>
  <c r="C232" i="11"/>
  <c r="C231" i="11"/>
  <c r="C230" i="11"/>
  <c r="C229" i="11"/>
  <c r="C228" i="11"/>
  <c r="G226" i="11"/>
  <c r="G225" i="11"/>
  <c r="G224" i="11"/>
  <c r="D215" i="11"/>
  <c r="C215" i="11"/>
  <c r="D206" i="11"/>
  <c r="C205" i="11"/>
  <c r="C204" i="11"/>
  <c r="C203" i="11"/>
  <c r="E197" i="11"/>
  <c r="D196" i="11"/>
  <c r="D197" i="11" s="1"/>
  <c r="F193" i="11"/>
  <c r="F197" i="11" s="1"/>
  <c r="C193" i="11"/>
  <c r="C197" i="11" s="1"/>
  <c r="F187" i="11"/>
  <c r="E186" i="11"/>
  <c r="D186" i="11"/>
  <c r="C186" i="11"/>
  <c r="F185" i="11"/>
  <c r="F184" i="11"/>
  <c r="F186" i="11" s="1"/>
  <c r="J178" i="11"/>
  <c r="I178" i="11"/>
  <c r="H178" i="11"/>
  <c r="G178" i="11"/>
  <c r="F178" i="11"/>
  <c r="E178" i="11"/>
  <c r="K177" i="11"/>
  <c r="L177" i="11" s="1"/>
  <c r="D177" i="11"/>
  <c r="K176" i="11"/>
  <c r="L176" i="11" s="1"/>
  <c r="D176" i="11"/>
  <c r="L175" i="11"/>
  <c r="K175" i="11"/>
  <c r="D175" i="11"/>
  <c r="K174" i="11"/>
  <c r="L174" i="11" s="1"/>
  <c r="D174" i="11"/>
  <c r="K173" i="11"/>
  <c r="L173" i="11" s="1"/>
  <c r="D173" i="11"/>
  <c r="K172" i="11"/>
  <c r="L172" i="11" s="1"/>
  <c r="L178" i="11" s="1"/>
  <c r="D172" i="11"/>
  <c r="D178" i="11" s="1"/>
  <c r="D164" i="11"/>
  <c r="C163" i="11"/>
  <c r="C161" i="11"/>
  <c r="C160" i="11"/>
  <c r="C158" i="11"/>
  <c r="C157" i="11"/>
  <c r="C156" i="11"/>
  <c r="C154" i="11"/>
  <c r="C153" i="11"/>
  <c r="I151" i="11"/>
  <c r="I150" i="11"/>
  <c r="I149" i="11"/>
  <c r="C148" i="11"/>
  <c r="D147" i="11"/>
  <c r="D145" i="11"/>
  <c r="D143" i="11"/>
  <c r="D148" i="11" s="1"/>
  <c r="I141" i="11"/>
  <c r="I140" i="11"/>
  <c r="I139" i="11"/>
  <c r="D138" i="11"/>
  <c r="C138" i="11"/>
  <c r="D128" i="11"/>
  <c r="C123" i="11"/>
  <c r="C122" i="11"/>
  <c r="C111" i="11"/>
  <c r="C110" i="11"/>
  <c r="C109" i="11"/>
  <c r="C105" i="11"/>
  <c r="C104" i="11"/>
  <c r="C103" i="11"/>
  <c r="C102" i="11"/>
  <c r="C101" i="11"/>
  <c r="C100" i="11"/>
  <c r="C95" i="11"/>
  <c r="D87" i="11"/>
  <c r="D85" i="11"/>
  <c r="D84" i="11"/>
  <c r="D83" i="11"/>
  <c r="C83" i="11"/>
  <c r="C85" i="11" s="1"/>
  <c r="D82" i="11"/>
  <c r="C82" i="11"/>
  <c r="C84" i="11" s="1"/>
  <c r="E77" i="11"/>
  <c r="D77" i="11" s="1"/>
  <c r="F76" i="11"/>
  <c r="E76" i="11"/>
  <c r="D76" i="11"/>
  <c r="F72" i="11"/>
  <c r="E72" i="11"/>
  <c r="E73" i="11" s="1"/>
  <c r="D72" i="11"/>
  <c r="E69" i="11"/>
  <c r="F69" i="11" s="1"/>
  <c r="E61" i="11"/>
  <c r="E62" i="11" s="1"/>
  <c r="D61" i="11"/>
  <c r="F60" i="11"/>
  <c r="D60" i="11" s="1"/>
  <c r="E60" i="11"/>
  <c r="G282" i="10"/>
  <c r="E282" i="10"/>
  <c r="D282" i="10"/>
  <c r="C282" i="10"/>
  <c r="F281" i="10"/>
  <c r="F280" i="10"/>
  <c r="F279" i="10"/>
  <c r="F278" i="10"/>
  <c r="F277" i="10"/>
  <c r="F276" i="10"/>
  <c r="F282" i="10" s="1"/>
  <c r="E271" i="10"/>
  <c r="C271" i="10"/>
  <c r="D270" i="10"/>
  <c r="F268" i="10"/>
  <c r="D268" i="10" s="1"/>
  <c r="F267" i="10"/>
  <c r="F271" i="10" s="1"/>
  <c r="D262" i="10"/>
  <c r="C262" i="10"/>
  <c r="E261" i="10"/>
  <c r="E260" i="10"/>
  <c r="E262" i="10" s="1"/>
  <c r="E259" i="10"/>
  <c r="E258" i="10"/>
  <c r="E253" i="10"/>
  <c r="D253" i="10"/>
  <c r="D250" i="10"/>
  <c r="F240" i="10"/>
  <c r="D240" i="10"/>
  <c r="F238" i="10"/>
  <c r="E238" i="10"/>
  <c r="E240" i="10" s="1"/>
  <c r="B238" i="10"/>
  <c r="B237" i="10"/>
  <c r="E236" i="10"/>
  <c r="D235" i="10"/>
  <c r="B235" i="10"/>
  <c r="E229" i="10"/>
  <c r="D227" i="10"/>
  <c r="D229" i="10" s="1"/>
  <c r="E222" i="10"/>
  <c r="D222" i="10"/>
  <c r="D211" i="10"/>
  <c r="C211" i="10"/>
  <c r="D204" i="10"/>
  <c r="C200" i="10"/>
  <c r="C199" i="10"/>
  <c r="C204" i="10" s="1"/>
  <c r="N198" i="10"/>
  <c r="N197" i="10"/>
  <c r="N196" i="10"/>
  <c r="N195" i="10"/>
  <c r="N194" i="10"/>
  <c r="N193" i="10"/>
  <c r="N192" i="10"/>
  <c r="E191" i="10"/>
  <c r="D191" i="10"/>
  <c r="N185" i="10"/>
  <c r="N184" i="10"/>
  <c r="N183" i="10"/>
  <c r="N182" i="10"/>
  <c r="F182" i="10"/>
  <c r="E181" i="10"/>
  <c r="D181" i="10"/>
  <c r="C181" i="10"/>
  <c r="F180" i="10"/>
  <c r="F179" i="10"/>
  <c r="F181" i="10" s="1"/>
  <c r="N177" i="10"/>
  <c r="N176" i="10"/>
  <c r="N175" i="10"/>
  <c r="L174" i="10"/>
  <c r="J174" i="10"/>
  <c r="I174" i="10"/>
  <c r="H174" i="10"/>
  <c r="G174" i="10"/>
  <c r="F174" i="10"/>
  <c r="E174" i="10"/>
  <c r="C174" i="10"/>
  <c r="G173" i="10"/>
  <c r="K172" i="10"/>
  <c r="G172" i="10"/>
  <c r="K171" i="10"/>
  <c r="D171" i="10"/>
  <c r="K170" i="10"/>
  <c r="K169" i="10"/>
  <c r="K168" i="10"/>
  <c r="K167" i="10"/>
  <c r="K166" i="10"/>
  <c r="D166" i="10"/>
  <c r="K165" i="10"/>
  <c r="K174" i="10" s="1"/>
  <c r="D165" i="10"/>
  <c r="D174" i="10" s="1"/>
  <c r="G159" i="10"/>
  <c r="F159" i="10"/>
  <c r="I147" i="10"/>
  <c r="I146" i="10"/>
  <c r="I145" i="10"/>
  <c r="E144" i="10"/>
  <c r="F143" i="10"/>
  <c r="F144" i="10" s="1"/>
  <c r="E137" i="10"/>
  <c r="I136" i="10"/>
  <c r="I135" i="10"/>
  <c r="I134" i="10"/>
  <c r="F133" i="10"/>
  <c r="E133" i="10"/>
  <c r="I127" i="10"/>
  <c r="I126" i="10"/>
  <c r="E124" i="10"/>
  <c r="F123" i="10"/>
  <c r="F124" i="10" s="1"/>
  <c r="E113" i="10"/>
  <c r="D113" i="10"/>
  <c r="D102" i="10"/>
  <c r="D97" i="10"/>
  <c r="D93" i="10"/>
  <c r="D92" i="10"/>
  <c r="D82" i="10"/>
  <c r="E81" i="10"/>
  <c r="C79" i="10"/>
  <c r="C81" i="10" s="1"/>
  <c r="C78" i="10"/>
  <c r="C80" i="10" s="1"/>
  <c r="F71" i="10"/>
  <c r="B71" i="10"/>
  <c r="F70" i="10"/>
  <c r="B70" i="10"/>
  <c r="F69" i="10"/>
  <c r="B69" i="10"/>
  <c r="F68" i="10"/>
  <c r="E68" i="10"/>
  <c r="E69" i="10" s="1"/>
  <c r="D68" i="10"/>
  <c r="B68" i="10"/>
  <c r="E67" i="10"/>
  <c r="F66" i="10"/>
  <c r="F65" i="10" s="1"/>
  <c r="B66" i="10"/>
  <c r="F64" i="10"/>
  <c r="B64" i="10"/>
  <c r="F63" i="10"/>
  <c r="B63" i="10"/>
  <c r="F62" i="10"/>
  <c r="B62" i="10"/>
  <c r="E61" i="10"/>
  <c r="E62" i="10" s="1"/>
  <c r="D95" i="10" l="1"/>
  <c r="C112" i="11"/>
  <c r="D314" i="11"/>
  <c r="D317" i="11" s="1"/>
  <c r="C107" i="11"/>
  <c r="C96" i="11" s="1"/>
  <c r="C206" i="11"/>
  <c r="C235" i="11"/>
  <c r="D303" i="11"/>
  <c r="D306" i="11" s="1"/>
  <c r="F131" i="13"/>
  <c r="D271" i="10"/>
  <c r="C164" i="11"/>
  <c r="C165" i="11" s="1"/>
  <c r="F67" i="10"/>
  <c r="F184" i="13"/>
  <c r="F61" i="10"/>
  <c r="C128" i="11"/>
  <c r="C129" i="11" s="1"/>
  <c r="F317" i="11"/>
  <c r="F162" i="13"/>
  <c r="D70" i="13"/>
  <c r="F71" i="13"/>
  <c r="F70" i="13" s="1"/>
  <c r="C361" i="13"/>
  <c r="E65" i="13"/>
  <c r="D64" i="13"/>
  <c r="C301" i="13"/>
  <c r="D254" i="13"/>
  <c r="G173" i="13"/>
  <c r="H176" i="13"/>
  <c r="F294" i="13"/>
  <c r="F297" i="13" s="1"/>
  <c r="K158" i="12"/>
  <c r="L158" i="12"/>
  <c r="K162" i="12"/>
  <c r="L162" i="12" s="1"/>
  <c r="D73" i="11"/>
  <c r="E74" i="11"/>
  <c r="C98" i="11"/>
  <c r="E63" i="11"/>
  <c r="D62" i="11"/>
  <c r="E291" i="11"/>
  <c r="E296" i="11" s="1"/>
  <c r="D281" i="11"/>
  <c r="D283" i="11" s="1"/>
  <c r="K178" i="11"/>
  <c r="E70" i="10"/>
  <c r="D69" i="10"/>
  <c r="D62" i="10"/>
  <c r="E63" i="10"/>
  <c r="E64" i="10" s="1"/>
  <c r="D65" i="13" l="1"/>
  <c r="E66" i="13"/>
  <c r="G176" i="13"/>
  <c r="L173" i="13"/>
  <c r="L176" i="13" s="1"/>
  <c r="L165" i="12"/>
  <c r="K165" i="12"/>
  <c r="D63" i="11"/>
  <c r="E64" i="11"/>
  <c r="E75" i="11"/>
  <c r="D75" i="11" s="1"/>
  <c r="D74" i="11"/>
  <c r="E65" i="10"/>
  <c r="E66" i="10" s="1"/>
  <c r="D66" i="10" s="1"/>
  <c r="D65" i="10" s="1"/>
  <c r="D64" i="10"/>
  <c r="D70" i="10"/>
  <c r="D67" i="10" s="1"/>
  <c r="E71" i="10"/>
  <c r="D71" i="10" s="1"/>
  <c r="D63" i="10"/>
  <c r="D61" i="10" l="1"/>
  <c r="E67" i="13"/>
  <c r="D67" i="13" s="1"/>
  <c r="D66" i="13"/>
  <c r="D63" i="13" s="1"/>
  <c r="D64" i="11"/>
  <c r="E65" i="11"/>
  <c r="D62" i="13" l="1"/>
  <c r="F63" i="13"/>
  <c r="F62" i="13" s="1"/>
  <c r="E66" i="11"/>
  <c r="D65" i="11"/>
  <c r="E67" i="11" l="1"/>
  <c r="D66" i="11"/>
  <c r="D67" i="11" l="1"/>
  <c r="E68" i="11"/>
  <c r="D68" i="11" s="1"/>
  <c r="F60" i="9" l="1"/>
  <c r="F61" i="9"/>
  <c r="F62" i="9"/>
  <c r="F64" i="9"/>
  <c r="D91" i="9"/>
  <c r="E91" i="9"/>
  <c r="D96" i="9"/>
  <c r="E96" i="9"/>
  <c r="D100" i="9"/>
  <c r="E100" i="9"/>
  <c r="E114" i="9"/>
  <c r="F114" i="9"/>
  <c r="G114" i="9"/>
  <c r="E119" i="9"/>
  <c r="F119" i="9"/>
  <c r="G119" i="9"/>
  <c r="E126" i="9"/>
  <c r="F126" i="9"/>
  <c r="G126" i="9"/>
  <c r="F138" i="9"/>
  <c r="G138" i="9"/>
  <c r="G146" i="9"/>
  <c r="G152" i="9" s="1"/>
  <c r="K146" i="9"/>
  <c r="L146" i="9"/>
  <c r="G147" i="9"/>
  <c r="K147" i="9"/>
  <c r="L147" i="9"/>
  <c r="G148" i="9"/>
  <c r="K148" i="9"/>
  <c r="L148" i="9"/>
  <c r="G149" i="9"/>
  <c r="L149" i="9"/>
  <c r="G150" i="9"/>
  <c r="K150" i="9"/>
  <c r="L150" i="9"/>
  <c r="G151" i="9"/>
  <c r="K151" i="9"/>
  <c r="L151" i="9"/>
  <c r="C152" i="9"/>
  <c r="D152" i="9"/>
  <c r="E152" i="9"/>
  <c r="F152" i="9"/>
  <c r="H152" i="9"/>
  <c r="I152" i="9"/>
  <c r="J152" i="9"/>
  <c r="K152" i="9"/>
  <c r="L152" i="9"/>
  <c r="F159" i="9"/>
  <c r="F160" i="9"/>
  <c r="C161" i="9"/>
  <c r="D161" i="9"/>
  <c r="E161" i="9"/>
  <c r="F161" i="9"/>
  <c r="D173" i="9"/>
  <c r="E207" i="9"/>
  <c r="F214" i="9"/>
  <c r="F215" i="9"/>
  <c r="E217" i="9"/>
  <c r="C224" i="9"/>
  <c r="D238" i="9"/>
  <c r="E238" i="9"/>
  <c r="E243" i="9"/>
  <c r="E244" i="9"/>
  <c r="E245" i="9"/>
  <c r="E246" i="9"/>
  <c r="E247" i="9"/>
  <c r="E248" i="9"/>
  <c r="E249" i="9"/>
  <c r="C251" i="9"/>
  <c r="D251" i="9"/>
  <c r="E251" i="9"/>
  <c r="F251" i="9"/>
  <c r="F256" i="9"/>
  <c r="F261" i="9" s="1"/>
  <c r="F258" i="9"/>
  <c r="F259" i="9"/>
  <c r="F260" i="9"/>
  <c r="C261" i="9"/>
  <c r="D261" i="9"/>
  <c r="E261" i="9"/>
  <c r="C280" i="9"/>
  <c r="D280" i="9"/>
  <c r="C285" i="9"/>
  <c r="D285" i="9"/>
  <c r="C290" i="9"/>
  <c r="D290" i="9"/>
  <c r="C298" i="9"/>
  <c r="D298" i="9"/>
  <c r="C308" i="9"/>
  <c r="D308" i="9"/>
  <c r="C323" i="9"/>
  <c r="D323" i="9"/>
  <c r="C333" i="9"/>
  <c r="D333" i="9"/>
  <c r="C340" i="9"/>
  <c r="D340" i="9"/>
  <c r="C344" i="9"/>
  <c r="D344" i="9"/>
  <c r="C347" i="9"/>
  <c r="D34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tc={9C88116C-CF1C-B44E-A8F9-1E602F577DB5}</author>
  </authors>
  <commentList>
    <comment ref="B58" authorId="0" shapeId="0" xr:uid="{9C88116C-CF1C-B44E-A8F9-1E602F577DB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@supervisor 1 Inpositivaestan formulas cambian, al tener un nuevo balance, se debe REFORMULAR</t>
      </text>
    </comment>
  </commentList>
</comments>
</file>

<file path=xl/sharedStrings.xml><?xml version="1.0" encoding="utf-8"?>
<sst xmlns="http://schemas.openxmlformats.org/spreadsheetml/2006/main" count="2239" uniqueCount="851">
  <si>
    <t>CONSOLIDACION DE BALANCES 2022</t>
  </si>
  <si>
    <t>Acciones en Empresas</t>
  </si>
  <si>
    <t>Domicilio</t>
  </si>
  <si>
    <t>Actividad</t>
  </si>
  <si>
    <t>% Participación</t>
  </si>
  <si>
    <t>Investor AFPISA</t>
  </si>
  <si>
    <t>Brasilia 764-Asunción</t>
  </si>
  <si>
    <t>Admin de Fondos</t>
  </si>
  <si>
    <t>Procampo</t>
  </si>
  <si>
    <t>Admin. Estab. Ganad</t>
  </si>
  <si>
    <t>Market Data</t>
  </si>
  <si>
    <t>Comunicaciones</t>
  </si>
  <si>
    <t>IN FI SA</t>
  </si>
  <si>
    <t>Asesoramiento</t>
  </si>
  <si>
    <t xml:space="preserve">Codesarrollos </t>
  </si>
  <si>
    <t>Constructora</t>
  </si>
  <si>
    <t>NOTAS A LOS ESTADOS FINANCIEROS</t>
  </si>
  <si>
    <t>Nota 1.- INFORMACIÓN BÁSICA DE LA ADMINISTRADORA</t>
  </si>
  <si>
    <t>1.1 Naturaleza jurídica de las Actividades de la sociedad:</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</si>
  <si>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</si>
  <si>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t>Nota 2.- Principales políticas y prácticas contables aplicadas.</t>
  </si>
  <si>
    <t>2.2. La moneda de cuenta.</t>
  </si>
  <si>
    <t>2.3 Política de Constitución de Previsiones.</t>
  </si>
  <si>
    <t xml:space="preserve">La entidad no tiene saldos de clientes, por tanto no existen partidas que requieran la constitución de previsiones. </t>
  </si>
  <si>
    <t xml:space="preserve">2.4 Bienes de Uso. </t>
  </si>
  <si>
    <t xml:space="preserve"> </t>
  </si>
  <si>
    <t>Los bienes de uso se exponen a sus costos históricos. La política de revalúo y depreciación adoptada es a partir del año siguiente a la incorporación. Lo bienes de uso serán depreciados por un sistema lineal, de conformidad con los años de vida útil estimada, aplicada sobre el saldo neto del valor residual. En el presente ejercicio la Administración Tributaria no emite coeficientes de inflación, por tanto los bienes no fueron revaluados.</t>
  </si>
  <si>
    <t>2.5 Valuación de las Inversiones.</t>
  </si>
  <si>
    <t xml:space="preserve"> Las inversiones (Bonos y CDA en cartera), se exponen a sus valores actualizados. Las diferencias  se reconocen en el estado de resultados en el rubro intereses ganados.</t>
  </si>
  <si>
    <t>2.6 Política de Reconocimiento de Ingresos.</t>
  </si>
  <si>
    <t>2.7 Normas a para Consolidación de estados financieros.</t>
  </si>
  <si>
    <t>La entidad no consolida estados financieros, pues no es controlante de ninguna sociedad.</t>
  </si>
  <si>
    <t xml:space="preserve">2.8 Gastos de Constitución y Organización </t>
  </si>
  <si>
    <t xml:space="preserve">Representa los gastos preoperativos efectuados en el periodo de formación, y corresponden a trámites legales. </t>
  </si>
  <si>
    <t>Nota 3.- Cambio de políticas y procedimientos de contabilidad</t>
  </si>
  <si>
    <t>La Administradora no ha cambiado, ni tiene previsto cambiar sus políticas y/o procedimientos contables.</t>
  </si>
  <si>
    <t xml:space="preserve">Nota 4.- Criterios especificos de valuacion </t>
  </si>
  <si>
    <t>A-   Valuacion en moneda extranjera</t>
  </si>
  <si>
    <t>Periodo Actual</t>
  </si>
  <si>
    <t>Periodo Anterior</t>
  </si>
  <si>
    <t>Ejercicio Anterior</t>
  </si>
  <si>
    <t>Tipo de cambio comprador</t>
  </si>
  <si>
    <t>Tipo de cambio vendedor</t>
  </si>
  <si>
    <t>B-   Posicion en moneda extranjera</t>
  </si>
  <si>
    <t>ACTIVOS Y PASIVOS EN MONEDA EXTRANJERA</t>
  </si>
  <si>
    <t>Detalle</t>
  </si>
  <si>
    <t>Moneda extranjera clase</t>
  </si>
  <si>
    <t>Moneda extranjera monto</t>
  </si>
  <si>
    <t>Cambio vigente</t>
  </si>
  <si>
    <t>Saldo periodo actual (Guaranies)</t>
  </si>
  <si>
    <t>Cambio cierre ejercico anterior</t>
  </si>
  <si>
    <t>Saldo al cierre ejercico anterior (Guaranies)</t>
  </si>
  <si>
    <t xml:space="preserve">Activos </t>
  </si>
  <si>
    <t>Activos Corrientes</t>
  </si>
  <si>
    <t>USD</t>
  </si>
  <si>
    <t>Comisiones a cobrar corto plazo</t>
  </si>
  <si>
    <t>C.D.A.  FINEXPAR S.A.E.C.A.</t>
  </si>
  <si>
    <t>Activos No Corrientes</t>
  </si>
  <si>
    <t>Pasivos Corrientes</t>
  </si>
  <si>
    <t>(Detallar)</t>
  </si>
  <si>
    <t>Pasivos No Corrientes</t>
  </si>
  <si>
    <t>C-   Diferencia de cambio en moneda extranjera</t>
  </si>
  <si>
    <t>Concepto</t>
  </si>
  <si>
    <t>Tipo de Cambio Actual</t>
  </si>
  <si>
    <t>Monto ajustado periodo actual (Guaranies)</t>
  </si>
  <si>
    <t xml:space="preserve">Tipo de cambio periodo anterior </t>
  </si>
  <si>
    <t>Saldo al cierre del ejercicio anterior (Guaranies)</t>
  </si>
  <si>
    <t>Ganancias por valuacion de activos monetarios en moneda extranjera(*)</t>
  </si>
  <si>
    <t>Ganancias por valuacion de pasivos monetarios en moneda extranjera</t>
  </si>
  <si>
    <t>Perdidas por valuacion de activos monetarios en moneda extranjera (*)</t>
  </si>
  <si>
    <t>Perdidas por valuacion de pasivos monetarios en moneda extranjera</t>
  </si>
  <si>
    <t>(*)Se originan exclusivamente en las comisiones provisionadas al cierre de cada mes, y percibidas con posterioridad</t>
  </si>
  <si>
    <t>Nota 5.- Composicion de cuentas</t>
  </si>
  <si>
    <t>5.1-   DIPONIBILIDADES</t>
  </si>
  <si>
    <t>Efectivos en moneda nacional y extranjera en bancos disponibles en la empresa y bancos de plaza</t>
  </si>
  <si>
    <t>DISPONIBILIDADES</t>
  </si>
  <si>
    <t>CUENTAS</t>
  </si>
  <si>
    <t>Saldo al 31/12/2022</t>
  </si>
  <si>
    <t>Saldo al 31/12/2021</t>
  </si>
  <si>
    <t>Caja</t>
  </si>
  <si>
    <t>Bancos</t>
  </si>
  <si>
    <t>Valores al Cobro</t>
  </si>
  <si>
    <t>TOTAL</t>
  </si>
  <si>
    <t>BANCOS</t>
  </si>
  <si>
    <t>Banco Regional S.A.E.C.A Cuenta Corriente (PYG)</t>
  </si>
  <si>
    <t>Banco Itaú Paraguay S.A. Cuenta Corriente (PYG)</t>
  </si>
  <si>
    <t>Investor Casa de Bolsa S.A.</t>
  </si>
  <si>
    <t xml:space="preserve">5.2 -  INVERSIONES: </t>
  </si>
  <si>
    <t>Saldo en cartera de bonos y certificado de depósitos de ahorros, valuados al precio de mercado de acuerdo al siguiente detalle:</t>
  </si>
  <si>
    <t>Ver cuadro de Inversiones</t>
  </si>
  <si>
    <t>TITULOS EN CARTERA GS.</t>
  </si>
  <si>
    <t>SALDO AL 31/12/2022</t>
  </si>
  <si>
    <t>CORTO PLAZO</t>
  </si>
  <si>
    <t>LARGO PLAZO</t>
  </si>
  <si>
    <t>BONOS CORPORATIVOS</t>
  </si>
  <si>
    <t>GANANCIAS A REALIZAR BONOS CORPORATIVOS</t>
  </si>
  <si>
    <t xml:space="preserve">C.D.A. </t>
  </si>
  <si>
    <t>GANANCIAS A REALIZAR C.D.A.</t>
  </si>
  <si>
    <t>TOTAL TITULOS EN CARTERA GS.</t>
  </si>
  <si>
    <t>RIEDER &amp; CÍA S.A.C.I.</t>
  </si>
  <si>
    <t>CERTIFICADO DE DEPOSITOS DE AHORROS</t>
  </si>
  <si>
    <t>CRISOL Y ENCARNACIÓN FINANCIERA (CEFISA) S.A.E.C.A.</t>
  </si>
  <si>
    <t>BANCO DE FOMENTO</t>
  </si>
  <si>
    <t>FINEXPAR SAECA</t>
  </si>
  <si>
    <t>GANANCIAS A REALIZAR CDA</t>
  </si>
  <si>
    <t>5.3 -  CREDITOS:</t>
  </si>
  <si>
    <t>Derechos contra terceros de acuerdo al siguiente detalle:</t>
  </si>
  <si>
    <t>CREDITOS</t>
  </si>
  <si>
    <t>Comisiones a Cobrar</t>
  </si>
  <si>
    <t>Cuentas a Cobrar a Entidades Vinculadas</t>
  </si>
  <si>
    <t>I.V.A. Crédito Fiscal</t>
  </si>
  <si>
    <t>Anticipo Impuesto a la Renta</t>
  </si>
  <si>
    <t>Préstamo al Personal</t>
  </si>
  <si>
    <t>5.4-  BIENES DE USOS</t>
  </si>
  <si>
    <t>VALORES ORIGINALES</t>
  </si>
  <si>
    <t>DEPRECIACIONES</t>
  </si>
  <si>
    <t>VALOR NETO CONTABLE</t>
  </si>
  <si>
    <t>SALDO ANT.</t>
  </si>
  <si>
    <t>ALTAS</t>
  </si>
  <si>
    <t xml:space="preserve">BAJAS </t>
  </si>
  <si>
    <t>REVALUO</t>
  </si>
  <si>
    <t>SALDO AL CIERRE DEL EJERCICIO</t>
  </si>
  <si>
    <t>SALDO AL INICIO</t>
  </si>
  <si>
    <t xml:space="preserve">ALTAS </t>
  </si>
  <si>
    <t>BAJAS</t>
  </si>
  <si>
    <t>SALDO AL CIERRE</t>
  </si>
  <si>
    <t>MUEBLES</t>
  </si>
  <si>
    <t>MAQUINARIAS</t>
  </si>
  <si>
    <t>EQUIPOS DE INFORMÁTICA</t>
  </si>
  <si>
    <t>RODADOS</t>
  </si>
  <si>
    <t>ELECTRODOMESTICOS</t>
  </si>
  <si>
    <t>MEJORA EN PREDIO AJENO</t>
  </si>
  <si>
    <t>TOTAL EJERCICIO ANTERIOR</t>
  </si>
  <si>
    <t>5.5-  CARGOS DIFERIDOS</t>
  </si>
  <si>
    <t>CONCEPTO</t>
  </si>
  <si>
    <t>SALDO INICIAL</t>
  </si>
  <si>
    <t xml:space="preserve">AUMENTOS </t>
  </si>
  <si>
    <t xml:space="preserve">AMORTIZACIONES </t>
  </si>
  <si>
    <t>SALDO NETO FINAL</t>
  </si>
  <si>
    <t>GASTOS DE CONSTITUCIÓN</t>
  </si>
  <si>
    <t>GASTOS DE DESARROLLO</t>
  </si>
  <si>
    <t>Total actual</t>
  </si>
  <si>
    <t>5.6- INTANGIBLES</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</si>
  <si>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</si>
  <si>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ACTIVOS INTANGIBLES</t>
  </si>
  <si>
    <t>Licencia Software</t>
  </si>
  <si>
    <t>Sistema en Desarrollo</t>
  </si>
  <si>
    <t>Licencia Office</t>
  </si>
  <si>
    <t>Amortizaciones</t>
  </si>
  <si>
    <t>5.7- OTROS ACTIVOS CORRIENTES Y NO CORRIENTES</t>
  </si>
  <si>
    <t xml:space="preserve">                   No existen otros activos corrientes y no corrientes que reportar</t>
  </si>
  <si>
    <t>5.8- PRESTAMOS FINANCIEROS A CORTO Y LARGO PLAZO</t>
  </si>
  <si>
    <t>INSTITUCION</t>
  </si>
  <si>
    <t>NO APLICABLE NO SE TIENE PRESAMOS FINANCIEROS</t>
  </si>
  <si>
    <t>Total anterior</t>
  </si>
  <si>
    <t>5.9- DOCUMENTOS Y CUENTAS POR PAGAR (CORTO Y LARGO PLAZO)</t>
  </si>
  <si>
    <t>CONCEPTO (TIPO DE OPERACIÓN O SERVICIO)</t>
  </si>
  <si>
    <t>NO APLICABLE</t>
  </si>
  <si>
    <t>G - CUENTAS VARIAS A PAGAR</t>
  </si>
  <si>
    <t>Proveedor</t>
  </si>
  <si>
    <t>MAPFRE PARAGUAY COMPAÑÍA DE SEGUROS</t>
  </si>
  <si>
    <t>CPAN AUDITORES</t>
  </si>
  <si>
    <t>INVESTOR CASA DE BOLSA S.A.</t>
  </si>
  <si>
    <t>FARMA S.A</t>
  </si>
  <si>
    <t>TRADER PRO CASA DE BOLSA S.A.</t>
  </si>
  <si>
    <t>PAMAQ SA</t>
  </si>
  <si>
    <t>MARIA AGUSTINA GARCÍA</t>
  </si>
  <si>
    <t>TARJETA DE CRÉDITO S.O.</t>
  </si>
  <si>
    <t>TARJETA DE CRÉDITO F.C.</t>
  </si>
  <si>
    <t>H.- PROVISIONES</t>
  </si>
  <si>
    <t>DEUDAS FISCALES Y SOCIALES</t>
  </si>
  <si>
    <t>DIRECCION GENERAL DE RECAUDACIONES</t>
  </si>
  <si>
    <t>PROVISIÓN DE VACACIONES</t>
  </si>
  <si>
    <t>PROVISIÓN PREMIOS</t>
  </si>
  <si>
    <t>APORTES Y -RETEN. A PAGAR IPS</t>
  </si>
  <si>
    <t>PROVISIÓN COMISIONES</t>
  </si>
  <si>
    <t>5.10- CUENTAS A PAGAR A PERSONAS Y EMPRESAS RELACIONADAS (CORTO Y LARGO PLAZO)</t>
  </si>
  <si>
    <t>TRADRESPRO CASA DE BOLSA</t>
  </si>
  <si>
    <t>INVESTOR CASA DE BOLSA SA</t>
  </si>
  <si>
    <t>5.11- OTROS PASIVOS CORRIENTES Y NO CORRIENTES</t>
  </si>
  <si>
    <t>Al cierre del ejercicio la Sociedad Administradora no cuenta con otros pasivos corrientes y no corrientes que reportar.</t>
  </si>
  <si>
    <t>5.12- SALDOS Y TRANSACCIONES CON PERSONAS Y EMPRESAS RELACIONADAS (CORRIENTES Y NO CORRIENTES)</t>
  </si>
  <si>
    <t>NOMBRE DE PERSONA  RELACIONADA</t>
  </si>
  <si>
    <t xml:space="preserve">TIPO DE OPERACIONES </t>
  </si>
  <si>
    <t>PERIODO ACTUAL</t>
  </si>
  <si>
    <t>PERIODO ANTERIOR</t>
  </si>
  <si>
    <t>EDGE S.A.</t>
  </si>
  <si>
    <t>SOPORTE INFORMÁTICO</t>
  </si>
  <si>
    <t xml:space="preserve">IN POSITIVA S.A. </t>
  </si>
  <si>
    <t>ASESORÍA</t>
  </si>
  <si>
    <t>PROCAMPO GERENCIAMIENTOS S.A.</t>
  </si>
  <si>
    <t>SERVICIOS DE ADM.</t>
  </si>
  <si>
    <t>EXPENSAS / ALQUILERES</t>
  </si>
  <si>
    <t>5.13- RESULTADO CON PERSONAS Y EMPRESAS VINCULADAS</t>
  </si>
  <si>
    <t>TOTAL INGRESOS</t>
  </si>
  <si>
    <t>TOTAL EGRESOS</t>
  </si>
  <si>
    <t>RESULTADO DEL EJERCICIO ACTUAL</t>
  </si>
  <si>
    <t>RESULTADO DEL EJERCICIO ANTERIOR</t>
  </si>
  <si>
    <t>IN FI S.A.</t>
  </si>
  <si>
    <t>TRADERS PRO CASA DE BOLSA S.A.</t>
  </si>
  <si>
    <t>IN POSITIVA S.A.</t>
  </si>
  <si>
    <t>MARKET DATA S.A.</t>
  </si>
  <si>
    <t>5.14- PATRIMONIO</t>
  </si>
  <si>
    <t xml:space="preserve">SALDO AL INICIO DEL EJERCICIO </t>
  </si>
  <si>
    <t>AUMENTOS</t>
  </si>
  <si>
    <t>DISMINUCION</t>
  </si>
  <si>
    <t>Capital Integrado</t>
  </si>
  <si>
    <t>Aportes no capitalizados</t>
  </si>
  <si>
    <t>Reservas</t>
  </si>
  <si>
    <t>Resultados acumulados</t>
  </si>
  <si>
    <t>Resultados del ejercicio</t>
  </si>
  <si>
    <t>5.15- PROVISIONES</t>
  </si>
  <si>
    <t>SALDO PERIODO ACTUAL</t>
  </si>
  <si>
    <t>SALDO PERIODO ANTERIOR</t>
  </si>
  <si>
    <t>- Deducidas del activo</t>
  </si>
  <si>
    <t>Total</t>
  </si>
  <si>
    <t>- Incluidas en el pasivo</t>
  </si>
  <si>
    <t>5.16- INGRESOS</t>
  </si>
  <si>
    <t>INGRESOS POR SERVICIOS</t>
  </si>
  <si>
    <t>COMISIONES COBRADAS</t>
  </si>
  <si>
    <t>INGRESOS FINANCIEROS</t>
  </si>
  <si>
    <t>INTERESES GANADOS</t>
  </si>
  <si>
    <t>INGRESOS POR OPERACIONES Y SERVICIOS A PERSONAS RELACIONADAS</t>
  </si>
  <si>
    <t>GANANCIA EN OPERACIONES</t>
  </si>
  <si>
    <t xml:space="preserve">OTROS INGRESOS </t>
  </si>
  <si>
    <t>INTERESES POR SEVICIOS</t>
  </si>
  <si>
    <t>VENTA DE ACTIVO FIJO</t>
  </si>
  <si>
    <t>DIFERENCIA DE CAMBIOS</t>
  </si>
  <si>
    <t>INGRESOS VARIOS</t>
  </si>
  <si>
    <t>5.17- EGRESOS</t>
  </si>
  <si>
    <t xml:space="preserve">Gastos de venta </t>
  </si>
  <si>
    <t>COMISIONES PAGADAS</t>
  </si>
  <si>
    <t>OTROS BENEFICIOS AL PERSONAL</t>
  </si>
  <si>
    <t>GASTOS DE EVENTOS</t>
  </si>
  <si>
    <t>GASTOS DE PUBLICIDAD Y PROPAGANDA</t>
  </si>
  <si>
    <t>Gastos de administracion</t>
  </si>
  <si>
    <t>REMUNERACIONES Y CARGAS SOCIALES</t>
  </si>
  <si>
    <t>HONORARIOS PROFESIONALES Y TÉCNICOS</t>
  </si>
  <si>
    <t>ALQUILERES PAGADOS</t>
  </si>
  <si>
    <t>SERVICIOS BÁSICOS</t>
  </si>
  <si>
    <t>GASTOS DE MOVILIDAD</t>
  </si>
  <si>
    <t>UTILES, PAPELERÍA E IMPRESOS</t>
  </si>
  <si>
    <t>REPARACIÓN Y MANTENIMIENTOS</t>
  </si>
  <si>
    <t>SEGUROS PAGADOS</t>
  </si>
  <si>
    <t>IMPUESTOS, PATENTES Y TASAS</t>
  </si>
  <si>
    <t>GASTOS DE ESCRIBANÍA</t>
  </si>
  <si>
    <t>GASTOS VARIOS</t>
  </si>
  <si>
    <t>GASTOS DE SEMINARIOS Y CAPACITACIÓN</t>
  </si>
  <si>
    <t>GASTOS NO DEDUCIBLES</t>
  </si>
  <si>
    <t>Gastos Financieros</t>
  </si>
  <si>
    <t>INTERESES PAGADOS A BANCOS</t>
  </si>
  <si>
    <t>COMISIONES PAGADAS A BANCOS</t>
  </si>
  <si>
    <t>OTROS GASTOS BANCARIOS</t>
  </si>
  <si>
    <t>COMISIONES PAGADAS A CASAS DE BOLSA</t>
  </si>
  <si>
    <t>ARANCELES PAGADOS B.V.P.A.S.A.</t>
  </si>
  <si>
    <t>CANON ANUAL SEPRELAD</t>
  </si>
  <si>
    <t>ARANCELES PAGADOS C.N.V.</t>
  </si>
  <si>
    <t>Egresos por operaciones y servicios de personas relacionadas</t>
  </si>
  <si>
    <t>ENERGIA ELECTRICA</t>
  </si>
  <si>
    <t>Otros egresos</t>
  </si>
  <si>
    <t>DEPRECIACIÓN BIENES DE USO</t>
  </si>
  <si>
    <t xml:space="preserve">AMORTIZACIÓN CARGOS DIFERIDOS E INTANGIBLES </t>
  </si>
  <si>
    <t>PERDIDA EN OPERACIONES</t>
  </si>
  <si>
    <t>COSTO DE VENTA DE ACTIVO FIJO</t>
  </si>
  <si>
    <t>6- INFORMACION REFERENTE A LAS CONTINGENCIAS Y COMPROMISOS</t>
  </si>
  <si>
    <t>NO APLICABLE, LA ADMINISTRADORA NO REGISTRA COMPROMISOS DIRECTOS.</t>
  </si>
  <si>
    <t>NO APLICABLE, NO SE TIENEN RIESGOS CONTINGENTES.</t>
  </si>
  <si>
    <t>7 - HECHOS POSTERIORES AL CIERRE</t>
  </si>
  <si>
    <t xml:space="preserve">Al cierre del ejercicio la Sociedad Administradora de Fondos cuenta en su cartera de inversiones con títulos de la entidad financiera Crisol y Encarnación S.A.E.C.A. El Banco Central del Paraguay, en uso de sus atribuciones basadas en  la  normativa vigente ha iniciado el proceso de intervención de la mencionada entidad financiera mediante Resolución Nº 1, Acta Nº 70, de fecha 06.12.2022. </t>
  </si>
  <si>
    <t>La intervención del Banco Central del Paraguay ha concluido con posterioridad al cierre de los estados financieros de la Administradora. Dicho organismo, mediante Resolución N° 14, Acta N° 1 de fecha 06-01-2023 y Resolución N° 28, Acta N° 2 de fecha 13-02-2023, ha comunicado a los depositantes la cobertura del 100% del saldo de todos los depósitos con derecho a garantía.</t>
  </si>
  <si>
    <t>Descripción</t>
  </si>
  <si>
    <t>Saldo</t>
  </si>
  <si>
    <t>Activo</t>
  </si>
  <si>
    <t>Ingresos</t>
  </si>
  <si>
    <t>Nota 1.- INFORMACIÓN BÁSICA DE LA SOCIEDAD</t>
  </si>
  <si>
    <t>Activo Corriente</t>
  </si>
  <si>
    <t>Ingresos Operativos</t>
  </si>
  <si>
    <t>Disponibilidades</t>
  </si>
  <si>
    <t>Ventas De Mercaderías Gravadas Por el IVA</t>
  </si>
  <si>
    <t>Fondos Fijos</t>
  </si>
  <si>
    <t>Venta de  Ganados Vacunos - Gravadas</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</si>
  <si>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</si>
  <si>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t>Fondos Fijos M/L</t>
  </si>
  <si>
    <t>Servicios Gravados</t>
  </si>
  <si>
    <t>Servicios De Administración de Campo</t>
  </si>
  <si>
    <t>Banco M/L</t>
  </si>
  <si>
    <t>Ingresos a Recuperar Cuarzo</t>
  </si>
  <si>
    <t>Inversiones Financieras Temporarales</t>
  </si>
  <si>
    <t>Recupero De Gastos</t>
  </si>
  <si>
    <t>Inversiones Financieras M/L - Temporales</t>
  </si>
  <si>
    <t>Intereses Cobrados por Inversiones Temporarias</t>
  </si>
  <si>
    <t>Inversiones Financieras M/E - Temporales</t>
  </si>
  <si>
    <t>Utilidad por Valuación VPP -  Inversiones Permanentes</t>
  </si>
  <si>
    <t>Créditos</t>
  </si>
  <si>
    <t>Venta de Instrumentos Financieros</t>
  </si>
  <si>
    <t>Deudores Por Ventas</t>
  </si>
  <si>
    <t>Intereses Devengados a Accionistas, Directores y Entidades Vinculadas</t>
  </si>
  <si>
    <t xml:space="preserve">2.2. La moneda de cuenta </t>
  </si>
  <si>
    <t>Cuentas A Cobrar A Socios O A Entidades Vinculadas</t>
  </si>
  <si>
    <t>Nacimientos</t>
  </si>
  <si>
    <t>Cuentas A Cobrar Accionistas M/L</t>
  </si>
  <si>
    <t>Valuación VM Activos Biologicos</t>
  </si>
  <si>
    <t xml:space="preserve">Cuentas a Cobrar a Cattle Investment M/L </t>
  </si>
  <si>
    <t>(-) Descuentos Concedidos y Obtenidos</t>
  </si>
  <si>
    <t>Créditos Por Impuestos Corrientes</t>
  </si>
  <si>
    <t>Descuentos Concedidos a Clientes y de Proveedores</t>
  </si>
  <si>
    <t>2.3 Política de Constitución de Previsiones:</t>
  </si>
  <si>
    <t>Iva - Crédito Fiscal 10%</t>
  </si>
  <si>
    <t>Egresos Operativos</t>
  </si>
  <si>
    <t>Anticipo A Proveedores</t>
  </si>
  <si>
    <t>Costo De Ventas</t>
  </si>
  <si>
    <t>La entidad no realiza constitución de previsiones.</t>
  </si>
  <si>
    <t>Anticipos A Proveedores Locales. M/L</t>
  </si>
  <si>
    <t>Costo De Ventas - Otros Ingresos-</t>
  </si>
  <si>
    <t>Cuentas a Cobrar a Terceros (Recuperos)</t>
  </si>
  <si>
    <t xml:space="preserve">Costos de Ventas de Instrumentos Financieros - Inversiones </t>
  </si>
  <si>
    <t xml:space="preserve">2.4 Bienes de Uso </t>
  </si>
  <si>
    <t>Cuentas a Cobrar a Cuarzo M/L</t>
  </si>
  <si>
    <t>Costos - Gastos Recuperados- Cuarzo</t>
  </si>
  <si>
    <t>Cuentas a Cobrar a Fondo Ganadero M/L</t>
  </si>
  <si>
    <t>Costo De Ventas Ganado Vacuno por Tenencia</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</si>
  <si>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</si>
  <si>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Inventarios</t>
  </si>
  <si>
    <t>Costo de Venta Ganado Vacuno - Compras</t>
  </si>
  <si>
    <t>Activos Biológicos En Producción</t>
  </si>
  <si>
    <t>Mortandad y Consumo de Ganado Vacuno</t>
  </si>
  <si>
    <t>Ganado Vacuno en Producción - Cría y Engorde</t>
  </si>
  <si>
    <t>Costo por Absorción - Ganado Vacuno -</t>
  </si>
  <si>
    <t>2.5 – Valuación de las Inversiones</t>
  </si>
  <si>
    <t>(+) Nacimientos</t>
  </si>
  <si>
    <t>Gastos De Ventas O Comercialización</t>
  </si>
  <si>
    <t>(-) Mortandad</t>
  </si>
  <si>
    <t xml:space="preserve">Otros Gastos de Ventas </t>
  </si>
  <si>
    <t xml:space="preserve"> Las inversiones (Bonos y CDA en cartera), se exponen a sus valores nominales. Las diferencias  se reconocen en el estado de resultados en el rubro intereses ganados.</t>
  </si>
  <si>
    <t>Costos de Transformación Diferidos</t>
  </si>
  <si>
    <t>Formularios y Guías  por ventas</t>
  </si>
  <si>
    <t>Vacunas</t>
  </si>
  <si>
    <t>Gastos De Administración</t>
  </si>
  <si>
    <t>2.6 Política de Reconocimiento de Ingresos:</t>
  </si>
  <si>
    <t>Antiparasitarios y Reconstituyentes</t>
  </si>
  <si>
    <t>Sueldos Y Otras Remuneraciones Al Person</t>
  </si>
  <si>
    <t>Instrumentos, Materiales para análisis</t>
  </si>
  <si>
    <t>Sueldos Y Jornales</t>
  </si>
  <si>
    <t>Los ingresos son reconocidos con base en el criterio de lo devengado, de conformidad con las disposiciones de las Normas Contables, y las disposiciones de la Administración Tributaria.</t>
  </si>
  <si>
    <t>Inseminación Artificial</t>
  </si>
  <si>
    <t>Aporte Patronal</t>
  </si>
  <si>
    <t>Caravanas y Carimbos</t>
  </si>
  <si>
    <t>Otros Beneficios Al Personal</t>
  </si>
  <si>
    <t>Balanceados y Otros</t>
  </si>
  <si>
    <t>Aguinaldos</t>
  </si>
  <si>
    <t>2.7 Normas a para  Consolidación de estados financieros:</t>
  </si>
  <si>
    <t>(-) Costos por Absorción del Ejercicio - Costeo</t>
  </si>
  <si>
    <t>Sueldos y Jornales GND</t>
  </si>
  <si>
    <t>Gastos Pagados Por Adelantado</t>
  </si>
  <si>
    <t>Aguinaldos GND</t>
  </si>
  <si>
    <t>La entidad  ha consolidado estados financieros, con Cattle SA y Repro SRL, en este periodo.</t>
  </si>
  <si>
    <t>Intereses a Devengar M/L</t>
  </si>
  <si>
    <t>Remuneración Personal Superior</t>
  </si>
  <si>
    <t>Activo No Corriente</t>
  </si>
  <si>
    <t>Inversiones Financieras Permanentes</t>
  </si>
  <si>
    <t>Otros Gastos Administrativos</t>
  </si>
  <si>
    <t>Inversiones Permanentes  En Entidades Vinculadas</t>
  </si>
  <si>
    <t>Servicios Contratados</t>
  </si>
  <si>
    <t xml:space="preserve">Representa los gastos preoperativos efectuados en el periodo de formación, y corresponden a trámites inherentes a la gestión de apertura. </t>
  </si>
  <si>
    <t>Inversiones Permanentes  En Entidades Vinculadas M/L</t>
  </si>
  <si>
    <t>Servicios Personales</t>
  </si>
  <si>
    <t>Inversiones Permanentes - Acciones en Catlte SA</t>
  </si>
  <si>
    <t>Alquileres</t>
  </si>
  <si>
    <t>Valuación VPP  de  Acciones en Empresas Vinculadas</t>
  </si>
  <si>
    <t>Agua, Luz, Teléfono E Internet</t>
  </si>
  <si>
    <t>(-) Devaluación VPP de Acciones en Empresas Vinculadas</t>
  </si>
  <si>
    <t>Movilidad</t>
  </si>
  <si>
    <t>La Sociedad  no ha cambiado, ni tiene previsto cambiar sus políticas y/o procedimientos contables.</t>
  </si>
  <si>
    <t>Inversiones Permanentes - Acciones en REPRO</t>
  </si>
  <si>
    <t>Reparaciones Y Mantenimientos</t>
  </si>
  <si>
    <t>Propiedad, Planta Y Equipo</t>
  </si>
  <si>
    <t>Seguros Devengados</t>
  </si>
  <si>
    <t xml:space="preserve">Nota 4.- Criterios específicos de valuación </t>
  </si>
  <si>
    <t>Rodados /Transportes</t>
  </si>
  <si>
    <t>Útiles De Oficina</t>
  </si>
  <si>
    <t>Muebles, Útiles Y Enseres</t>
  </si>
  <si>
    <t>Impuestos, Patentes, Tasas Y Otras Contr</t>
  </si>
  <si>
    <t>A-   Valuación en moneda extranjera</t>
  </si>
  <si>
    <t>Equipos De Informática</t>
  </si>
  <si>
    <t>Multas Y Sanciones</t>
  </si>
  <si>
    <t>Equipos de telecomunicación</t>
  </si>
  <si>
    <t>Comunicaciones Y Progagandas</t>
  </si>
  <si>
    <t>(-) Depreciación Acumulada</t>
  </si>
  <si>
    <t>Uniforme</t>
  </si>
  <si>
    <t>(-) Depreciación Acumulada Propiedad, Planta Y Equipo</t>
  </si>
  <si>
    <t>Gastos No Deducibles</t>
  </si>
  <si>
    <t>Cargos Diferidos</t>
  </si>
  <si>
    <t>Dominios Y Suscripciones</t>
  </si>
  <si>
    <t>Gastos De Constitución</t>
  </si>
  <si>
    <t>Gastos de Estancia</t>
  </si>
  <si>
    <t>B-   Posición en moneda extranjera</t>
  </si>
  <si>
    <t>(-) Amortización Acumulada</t>
  </si>
  <si>
    <t>Iva Gnd</t>
  </si>
  <si>
    <t>Licencias, Marcas Y Patentes</t>
  </si>
  <si>
    <t>Gastos De Mensajeria</t>
  </si>
  <si>
    <t>Movilidad y Gastos de viajes al interior - Estancia</t>
  </si>
  <si>
    <t>Saldo periodo actual (Guaraníes)</t>
  </si>
  <si>
    <t>Pasivo</t>
  </si>
  <si>
    <t>Gastos Varios</t>
  </si>
  <si>
    <t>Pasivo Corriente</t>
  </si>
  <si>
    <t>Gastos de Provistas Estancia</t>
  </si>
  <si>
    <t>Acreedores Comerciales</t>
  </si>
  <si>
    <t>IVA Gastos</t>
  </si>
  <si>
    <t>Proveedores Locales M/L</t>
  </si>
  <si>
    <t>Gastos Bancarios Y Financieros</t>
  </si>
  <si>
    <t>Proveedores Locales M/E</t>
  </si>
  <si>
    <t>Intereses Pagados A Entidades Bancarias</t>
  </si>
  <si>
    <t>Tarjeta de Crédito a Pagar - Banco Itaú</t>
  </si>
  <si>
    <t>Deudas Financieras</t>
  </si>
  <si>
    <t>Otros Intereses Pagados</t>
  </si>
  <si>
    <t>Préstamos Del Dueño, Socios O Entidades Vinculadas</t>
  </si>
  <si>
    <t>Diferencia De Cambio</t>
  </si>
  <si>
    <t>Préstamos Del Dueño, Socios O Entidades Vinculadas  M/L</t>
  </si>
  <si>
    <t xml:space="preserve">Intereses A Pagar </t>
  </si>
  <si>
    <t>Utilidad Por Diferencia De Cambio</t>
  </si>
  <si>
    <t>Intereses A Pagar M/L</t>
  </si>
  <si>
    <t>Perdida Por Diferencia De Cambio</t>
  </si>
  <si>
    <t>Otras Cuentas Por Pagar</t>
  </si>
  <si>
    <t>Depreciaciones Y Amortizaciones De Activ</t>
  </si>
  <si>
    <t>Impuesto A La Renta A Pagar</t>
  </si>
  <si>
    <t>Depreciaciones Del Ejercicio</t>
  </si>
  <si>
    <t>Monto ajustado periodo actual guaraníes</t>
  </si>
  <si>
    <t>Provisiones</t>
  </si>
  <si>
    <t>Amortizaciones Del Ejercicio</t>
  </si>
  <si>
    <t>Ganancias por valuación de activos monetarios en moneda extranjera(*)</t>
  </si>
  <si>
    <t>Sueldos A Pagar</t>
  </si>
  <si>
    <t>Otros Resultados No Operativos</t>
  </si>
  <si>
    <t>Ganancias por valuación de pasivos monetarios en moneda extranjera</t>
  </si>
  <si>
    <t>Ips A Pagar</t>
  </si>
  <si>
    <t>Pérdida Extraordinarias</t>
  </si>
  <si>
    <t>Perdidas por valuación de activos monetarios en moneda extranjera (*)</t>
  </si>
  <si>
    <t>Ingresos Diferidos</t>
  </si>
  <si>
    <t>Pérdida En Devaluación  De Inversiones Permanentes</t>
  </si>
  <si>
    <t>Perdidas por valuación de pasivos monetarios en moneda extranjera</t>
  </si>
  <si>
    <t>Anticipos De Clientes</t>
  </si>
  <si>
    <t>Impuesto A La Renta</t>
  </si>
  <si>
    <t>Anticipos De Clientes M/L</t>
  </si>
  <si>
    <t>Interes a Devengar</t>
  </si>
  <si>
    <t>Nota 5.- Composición de cuentas</t>
  </si>
  <si>
    <t>Interes a Devengar M/L</t>
  </si>
  <si>
    <t>Reserva Legal</t>
  </si>
  <si>
    <t>Patrimonio Neto</t>
  </si>
  <si>
    <t>Reserva Legal del Ejercicio</t>
  </si>
  <si>
    <t>Capital</t>
  </si>
  <si>
    <t>Capital Suscripto</t>
  </si>
  <si>
    <t>Fondo Fijo</t>
  </si>
  <si>
    <t>Resultados</t>
  </si>
  <si>
    <t>Resultado Del Ejercicio</t>
  </si>
  <si>
    <t>Banco Itaú Cta.Cte.u$s.</t>
  </si>
  <si>
    <t>Banco Itaú Cta.Cte.Gs.</t>
  </si>
  <si>
    <t>Banco Regional Cta.Cte.u$s.</t>
  </si>
  <si>
    <t>Banco Regional Cta.Cte.Gs.</t>
  </si>
  <si>
    <t>Saldo en cartera de  bonos y certificado de depósitos de ahorros, valuados al precio de mercado de acuerdo al siguiente detalle:</t>
  </si>
  <si>
    <t>Inversiones en Cuenta Cash</t>
  </si>
  <si>
    <t>Investor Casa de Bolsa S.A. Gs</t>
  </si>
  <si>
    <t>Investor Casa de Bolsa S.A. U$S</t>
  </si>
  <si>
    <t>Bonos Corporativos</t>
  </si>
  <si>
    <t>Ganancias A Realizar Bonos Corp.</t>
  </si>
  <si>
    <t>Bonos Subordinados</t>
  </si>
  <si>
    <t>Ganancias A Realizar Bonos Sub.</t>
  </si>
  <si>
    <t>Colocaciones Privadas</t>
  </si>
  <si>
    <t>Intereses A Cobrar Por Inversiones</t>
  </si>
  <si>
    <t xml:space="preserve">Acciones </t>
  </si>
  <si>
    <t>Ganancias A Realizar Cda</t>
  </si>
  <si>
    <t>TOTAL ACCIONES EN CARTERA GS.</t>
  </si>
  <si>
    <t>Acciones En Cattle Investments</t>
  </si>
  <si>
    <t>Valuación Vpp</t>
  </si>
  <si>
    <t>DeValuación Vpp</t>
  </si>
  <si>
    <t>Inversiones en Repro</t>
  </si>
  <si>
    <t>5.3 - CUENTAS A COBRAR</t>
  </si>
  <si>
    <t>Clientes Gs</t>
  </si>
  <si>
    <t>Clientes U$S</t>
  </si>
  <si>
    <t>Anticipo Impuesto A La Renta</t>
  </si>
  <si>
    <t>Iva Crédito Fiscal</t>
  </si>
  <si>
    <t>Cuentas A Cobrar Otros Gs</t>
  </si>
  <si>
    <t>Cuentas A Cobrar Otros U$S</t>
  </si>
  <si>
    <t>Anticipos A Proveedores Locales Gs</t>
  </si>
  <si>
    <t>Anticipos A Proveedores Locales U$S</t>
  </si>
  <si>
    <t>Anticipo al Personal</t>
  </si>
  <si>
    <t>VALOR NETO CONT.</t>
  </si>
  <si>
    <t>Rodados</t>
  </si>
  <si>
    <t>Muebles Y Útiles</t>
  </si>
  <si>
    <t>Equipos de Telecomunicaciones</t>
  </si>
  <si>
    <t>Herramientas</t>
  </si>
  <si>
    <t>Maquinarias</t>
  </si>
  <si>
    <t>MUEBLES Y EQUIPOS EN GENERAL 5 AÑOS</t>
  </si>
  <si>
    <t>MOTOCICLETAS</t>
  </si>
  <si>
    <t>INSTALACIONES DE ELECTRIFICACION</t>
  </si>
  <si>
    <t>Gastos De Desarrollo</t>
  </si>
  <si>
    <t>Total ejercicio anterior</t>
  </si>
  <si>
    <t>Sistemas Informáticos</t>
  </si>
  <si>
    <t>Desarrollo De Sistema Web</t>
  </si>
  <si>
    <t>Menos Amortizaciones</t>
  </si>
  <si>
    <t>N/A</t>
  </si>
  <si>
    <t xml:space="preserve">Incubate Sa </t>
  </si>
  <si>
    <t>Cattle</t>
  </si>
  <si>
    <t>Intereses a Pagar - GS</t>
  </si>
  <si>
    <t>Intereses a Pagar-USD</t>
  </si>
  <si>
    <t>Sobregiros Bancarios</t>
  </si>
  <si>
    <t>Impuestos A Pagar</t>
  </si>
  <si>
    <t>Otras Cuentas Por Pagar M/L</t>
  </si>
  <si>
    <t xml:space="preserve">Total </t>
  </si>
  <si>
    <t>Proveedores En Gs</t>
  </si>
  <si>
    <t>Proveedores En U$S</t>
  </si>
  <si>
    <t>Tarjeta de Crédito</t>
  </si>
  <si>
    <t>Anticipos a Clientes Gs</t>
  </si>
  <si>
    <t>Anticipos A Clientes U$S</t>
  </si>
  <si>
    <t>Intereses a Devengar Gs.</t>
  </si>
  <si>
    <t>Impuesto a la Renta a Pagar</t>
  </si>
  <si>
    <t xml:space="preserve">CONCEPTO </t>
  </si>
  <si>
    <t>Gs</t>
  </si>
  <si>
    <t>Dólares</t>
  </si>
  <si>
    <t xml:space="preserve">Prestamo </t>
  </si>
  <si>
    <t>Cattle S.A.</t>
  </si>
  <si>
    <t xml:space="preserve">No Aplicable. </t>
  </si>
  <si>
    <t>Jesus Baez</t>
  </si>
  <si>
    <t>Ctas a cobrar</t>
  </si>
  <si>
    <t>Investor CBSA</t>
  </si>
  <si>
    <t>NOMBRE DE PERSONA  RELCIONADA</t>
  </si>
  <si>
    <t>INVESTOR CASA DE BOLSA SA- a Cta de Terceros</t>
  </si>
  <si>
    <t>JESUS BAEZ</t>
  </si>
  <si>
    <t>CATTLE SA</t>
  </si>
  <si>
    <t>REPRO SRL</t>
  </si>
  <si>
    <t>ESTADOS DE RESULTADOS</t>
  </si>
  <si>
    <t xml:space="preserve"> 4.745.965.194 </t>
  </si>
  <si>
    <t>Otros Servicios Gravados</t>
  </si>
  <si>
    <t>Ingresos No Operativos</t>
  </si>
  <si>
    <t>Ingresos Extraordinarios</t>
  </si>
  <si>
    <t xml:space="preserve">Otros Ingresos No Operativos </t>
  </si>
  <si>
    <t>Ingresos por Tenencia  de Ganado</t>
  </si>
  <si>
    <t>Descuentos Obtenidos de Proveedores</t>
  </si>
  <si>
    <t xml:space="preserve"> 4.245.512.947 </t>
  </si>
  <si>
    <t xml:space="preserve">Desafectación de VM de Ganado Vacuno </t>
  </si>
  <si>
    <t>Costo De Transformación Ganado Vacuno - Diferidos</t>
  </si>
  <si>
    <t>Comisiones Pagadas por Venta de Ganado</t>
  </si>
  <si>
    <t>Fletes Pagados por Ventas</t>
  </si>
  <si>
    <t>Bonos ARP</t>
  </si>
  <si>
    <t>Vacaciones</t>
  </si>
  <si>
    <t>Honorarios Profesionales</t>
  </si>
  <si>
    <t>Alquileres Pagados</t>
  </si>
  <si>
    <t>Combustibles Y Lubricantes</t>
  </si>
  <si>
    <t>Refrigerio Y Cafeteria - Administración</t>
  </si>
  <si>
    <t>Comunicaciones Y Propagandas</t>
  </si>
  <si>
    <t>Gastos De Escribania</t>
  </si>
  <si>
    <t xml:space="preserve">Análisis de Suelo </t>
  </si>
  <si>
    <t>Gastos de Ferretería y Electricidad</t>
  </si>
  <si>
    <t>Envíos y Encomiendas</t>
  </si>
  <si>
    <t>Comisiones Pagadas</t>
  </si>
  <si>
    <t>Intereses Pagados A Entidades Bancarias y otros</t>
  </si>
  <si>
    <t>Intereses devengados por Prestamos Realizados</t>
  </si>
  <si>
    <t>No Aplicable. La empresa No Registra Compromisos Directos.</t>
  </si>
  <si>
    <t>No Aplicable. La empresa No Registra Contingencias Legales.</t>
  </si>
  <si>
    <t>No existen hechos posteriores que pudieran modificar significativamente la posición financiera de la entidad.</t>
  </si>
  <si>
    <t>CODESARROLLOS SA  ha sido constituida legalmente bajo las leyes de la República del Paraguay. Su constitución ha sido formalizada ante el escribano Publico Luis Enrique Peroni Giralt  por Escritura Publica N.º 447 en fecha 24 de julio de 2018. Se encuentra inscripta en los Registros Públicos de Comercio, bajo el Número 8974500 serie 1 folio 1 y siguientes, de la sección contratos de fecha 21 de agosto  de 2018.</t>
  </si>
  <si>
    <t>La entidad no ha consolidado estados financieros, en este periodo.</t>
  </si>
  <si>
    <t>Banco Itau M/E</t>
  </si>
  <si>
    <t>Banco Atlas M/E</t>
  </si>
  <si>
    <t>Cuenta Cash M/E</t>
  </si>
  <si>
    <t>Titulos Representativos De Deuda (CDAs y Bonos) -M/E</t>
  </si>
  <si>
    <t>Intereses, Regalías Y Otros Rendimientos M/E</t>
  </si>
  <si>
    <t>Clientes Locales M/E</t>
  </si>
  <si>
    <t>Deudores Por Préstamos M/E</t>
  </si>
  <si>
    <t>Intereses a Cobrar  M/E</t>
  </si>
  <si>
    <t>Proveedores Locales.M/E</t>
  </si>
  <si>
    <t>Intereses a Devengar M/E</t>
  </si>
  <si>
    <t>Anticipos De Clientes M/E</t>
  </si>
  <si>
    <t>Ventas a Realizar Largo Plazo- Contrato M/E</t>
  </si>
  <si>
    <t>Iva A Pagar</t>
  </si>
  <si>
    <t>Banco Familiar M/L</t>
  </si>
  <si>
    <t>Banco Itaú M/L</t>
  </si>
  <si>
    <t>Banco Itaú M/E</t>
  </si>
  <si>
    <t>Banco Atlas M/L</t>
  </si>
  <si>
    <t>Banco Sudameris Bank SAECA</t>
  </si>
  <si>
    <t>Fondos de Inversion M/L</t>
  </si>
  <si>
    <t xml:space="preserve">Cda </t>
  </si>
  <si>
    <t>Fondo Mutuo Corto Plazo Gs.</t>
  </si>
  <si>
    <t>Acciones En Otras Empresas Be Live</t>
  </si>
  <si>
    <t>Acciones En Otras Empresas Cafetto</t>
  </si>
  <si>
    <t>Acciones En Otras Empresas Land Invest</t>
  </si>
  <si>
    <t>Acciones En Otras Empresas Sebaste S.A.</t>
  </si>
  <si>
    <t>5.3 -CUENTAS A COBRAR :</t>
  </si>
  <si>
    <t>Cuentas a Cobrar Empresas Vinculadas Gs</t>
  </si>
  <si>
    <t>IVA Crédito Fiscal</t>
  </si>
  <si>
    <t>Documentos a cobrar</t>
  </si>
  <si>
    <t>Otras Cuentas a Cobrar Landinvest</t>
  </si>
  <si>
    <t>Cuentas a Cobrar a Be Live M/L</t>
  </si>
  <si>
    <t>Anticipos a Proveedores Locales Gs</t>
  </si>
  <si>
    <t>Anticipos a Proveedores Locales U$S</t>
  </si>
  <si>
    <t>Otras Cuentas a  Cobrar Esencia</t>
  </si>
  <si>
    <t>Maquinarias Y Equipos</t>
  </si>
  <si>
    <t>Herramientas Menores</t>
  </si>
  <si>
    <t>Mejora En Predio Ajeno</t>
  </si>
  <si>
    <t>Obra En Curso Pre Construcción</t>
  </si>
  <si>
    <t>Costo De Obra En Curso</t>
  </si>
  <si>
    <t>Retencion Caucional</t>
  </si>
  <si>
    <t>Menos Obras Certificadas</t>
  </si>
  <si>
    <t>Corto Plazo</t>
  </si>
  <si>
    <t>Largo Plazo</t>
  </si>
  <si>
    <t>Anticipos De Clientes Gs</t>
  </si>
  <si>
    <t>Anticipos De Clientes U$S</t>
  </si>
  <si>
    <t>Señas De Trato U$S</t>
  </si>
  <si>
    <t>Dirección General De Recaudaciones</t>
  </si>
  <si>
    <t>Provisiones Varias</t>
  </si>
  <si>
    <t>Aportes Y -Reten. A Pagar Ips</t>
  </si>
  <si>
    <t>Investor Casa De Bolsa SA</t>
  </si>
  <si>
    <t>Cuentas a Cobrar</t>
  </si>
  <si>
    <t>Belive</t>
  </si>
  <si>
    <t>Cafetto</t>
  </si>
  <si>
    <t>Albaro Acosta</t>
  </si>
  <si>
    <t>Marcos Fernandez</t>
  </si>
  <si>
    <t>Land Invest</t>
  </si>
  <si>
    <t>Veronica Porro</t>
  </si>
  <si>
    <t>Cuentas a Pagar</t>
  </si>
  <si>
    <t>Anticipo de Cliente - Obra</t>
  </si>
  <si>
    <t>Ziba</t>
  </si>
  <si>
    <t>ACREEDORES /CUENTAS A PAGAR</t>
  </si>
  <si>
    <t>Venta de Dptos</t>
  </si>
  <si>
    <t>Investor Casa De Bolsa Sa</t>
  </si>
  <si>
    <t>Jazmín Suarez</t>
  </si>
  <si>
    <t>Ingresos Emprendimientos Inmobiliarios</t>
  </si>
  <si>
    <t>Ingresos Departamentos Entregados</t>
  </si>
  <si>
    <t>Ingresos de la Constructora</t>
  </si>
  <si>
    <t>Ingreso por Certificación de Obras</t>
  </si>
  <si>
    <t>Ingresos por Administración y Dirección de Obra</t>
  </si>
  <si>
    <t>Post Venta Constructora- Obras Presupuestadas</t>
  </si>
  <si>
    <t>Ingresos por Intermediación Comercial</t>
  </si>
  <si>
    <t>Comisiones por Venta de Departamentos</t>
  </si>
  <si>
    <t>Otros Ingresos Extraordinarios</t>
  </si>
  <si>
    <t>Intereses y Rendimientos de Inversiones Financieras - Exentos de IVA</t>
  </si>
  <si>
    <t>Intereses Devengados por Prestamos Concedidos M/E</t>
  </si>
  <si>
    <t>Ingreso por Valuación a VPP de Empresas Controlada</t>
  </si>
  <si>
    <t>Estados de Resultados</t>
  </si>
  <si>
    <t>31/12/2022</t>
  </si>
  <si>
    <t xml:space="preserve">Egresos </t>
  </si>
  <si>
    <t>Costo De Obras</t>
  </si>
  <si>
    <t>Costo De Obras Gravadas de IVA</t>
  </si>
  <si>
    <t>Costo de Obra Certificadas</t>
  </si>
  <si>
    <t>Costos de Departamentos Vendidos</t>
  </si>
  <si>
    <t>Garantías de Proyectos Ejecutados</t>
  </si>
  <si>
    <t>Costos de ingresos No Operativos</t>
  </si>
  <si>
    <t>Costo por Recupero de Gastos</t>
  </si>
  <si>
    <t>Otros Gastos de Ventas</t>
  </si>
  <si>
    <t>Publicidad Y Propaganda</t>
  </si>
  <si>
    <t>Otros Gastos De Ventas</t>
  </si>
  <si>
    <t>Obsequios por Venta de Departamento</t>
  </si>
  <si>
    <t>Comisiones por Venta de Departamento</t>
  </si>
  <si>
    <t>Capacitacion Al Personal</t>
  </si>
  <si>
    <t xml:space="preserve">Servicios Personales Independientes </t>
  </si>
  <si>
    <t>Gastos De Representación</t>
  </si>
  <si>
    <t>Alquileres Devengados en el Ej.</t>
  </si>
  <si>
    <t>Seguros Devengados del Ej.</t>
  </si>
  <si>
    <t>Impuestos, Patentes, Tasas Y Otras Contribuciones</t>
  </si>
  <si>
    <t>Refrigerio Y Cafeteria</t>
  </si>
  <si>
    <t>Gastos de Asamblea- Administracion</t>
  </si>
  <si>
    <t>Gastos de Limpieza</t>
  </si>
  <si>
    <t>Gastos de Expensa</t>
  </si>
  <si>
    <t>IVA Costo</t>
  </si>
  <si>
    <t>Resultado del Ejercicio</t>
  </si>
  <si>
    <t>A)    COMPROMISOS DIRECTOS</t>
  </si>
  <si>
    <t>No Aplicable, La empresa Registra Compromisos Directos.</t>
  </si>
  <si>
    <t>B)    CONTINGENCIAS LEGALES</t>
  </si>
  <si>
    <t>No Aplicable,.</t>
  </si>
  <si>
    <t>Ingresos por Servicios (Gravadas de IVA)</t>
  </si>
  <si>
    <t>Ingresos por Servicios de Publicidad</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</si>
  <si>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</si>
  <si>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t>Ingresos Academy MD</t>
  </si>
  <si>
    <t>Ingresos por Cursos y Capacitaciones</t>
  </si>
  <si>
    <t xml:space="preserve">Banco Itau M/L </t>
  </si>
  <si>
    <t>Tarjeta de Crédito a Cobrar</t>
  </si>
  <si>
    <t>Equipos De Informáticos</t>
  </si>
  <si>
    <t>Costo De Ventas Gravadas Por El Iva</t>
  </si>
  <si>
    <t>Anticipos Y Retenciones De Impuesto A La Renta</t>
  </si>
  <si>
    <t>Costo de Venta Servicios Gravados</t>
  </si>
  <si>
    <t>Costos de Capacitaciones y Cursos</t>
  </si>
  <si>
    <t>Otros Gastos Diferidos ICBSA</t>
  </si>
  <si>
    <t xml:space="preserve">Materiales para Cursos </t>
  </si>
  <si>
    <t>Alquileres de Bienes para Cursos</t>
  </si>
  <si>
    <t>Activos Intangibles</t>
  </si>
  <si>
    <t>Refrigerio y Cafetería para Cursos</t>
  </si>
  <si>
    <t>Servicios Personales -Cursos - Personas Físicas no Profesionales</t>
  </si>
  <si>
    <t>Impresiones para la Revista</t>
  </si>
  <si>
    <t>Materiales para Revista</t>
  </si>
  <si>
    <t>Cuentas a Pagar a Empresas y Personas Relacionadas- M/L</t>
  </si>
  <si>
    <t>Costos de Servicios de Diario Digital</t>
  </si>
  <si>
    <t>Tarjetas de Crédito a Pagar</t>
  </si>
  <si>
    <t>Servicios Personales -Diario Digital - Personas Físicas no Profesionales</t>
  </si>
  <si>
    <t>Deudas Fiscales Corrientes</t>
  </si>
  <si>
    <t>Retenciones Ley 881</t>
  </si>
  <si>
    <t>Resultados Acumulados</t>
  </si>
  <si>
    <t>Servicios Contratados - Para Empresas paga IRE-</t>
  </si>
  <si>
    <t>Resultados Acumulados 2020</t>
  </si>
  <si>
    <t>Servicios Personales - Personas Físicas no Profesionales</t>
  </si>
  <si>
    <t>Gastos De Cobranzas</t>
  </si>
  <si>
    <t>Publicidad y Progaganda</t>
  </si>
  <si>
    <t>Papeleria E Impresos</t>
  </si>
  <si>
    <t>Banco Itau Gs. Caja de Ahorro</t>
  </si>
  <si>
    <t>Banco Itaú u$s. Caja de ahorro</t>
  </si>
  <si>
    <t>Financiera Solar SAECA Caja de ahorro Gs.</t>
  </si>
  <si>
    <t>Acciones En Otras Empresas</t>
  </si>
  <si>
    <t>Cuentas a Cobrar Empresas Vinculadas USD</t>
  </si>
  <si>
    <t>Tarjetas de Crédito</t>
  </si>
  <si>
    <t>ACUMULADO DEPRECIACIONES</t>
  </si>
  <si>
    <t>Instalaciones</t>
  </si>
  <si>
    <t>Herramientas y Equipos</t>
  </si>
  <si>
    <t>Otros Gastos Diferidos</t>
  </si>
  <si>
    <t>Amortizaciones Acumuladas</t>
  </si>
  <si>
    <t>Intereses a Pagar</t>
  </si>
  <si>
    <t>Tarjetas de Credito Gs</t>
  </si>
  <si>
    <t>Otras Cuentas a Pagar</t>
  </si>
  <si>
    <t>Retención Impuesto a la Publicidad</t>
  </si>
  <si>
    <t>Sueldos a Pagar</t>
  </si>
  <si>
    <t xml:space="preserve">Investor Casa de Bolsa SA </t>
  </si>
  <si>
    <t>Recupero de Gastos a Pagar</t>
  </si>
  <si>
    <t>Cafetto SA</t>
  </si>
  <si>
    <t>Alquiler de Maquina + Insumos</t>
  </si>
  <si>
    <t xml:space="preserve">Edge SA </t>
  </si>
  <si>
    <t>Servicios Prestados</t>
  </si>
  <si>
    <t xml:space="preserve">Incubate SA </t>
  </si>
  <si>
    <t>Cesion de Uso y Utilizacion de Espacio</t>
  </si>
  <si>
    <t>Inpositiva SA</t>
  </si>
  <si>
    <t>Codesarrollos</t>
  </si>
  <si>
    <t>Traders Pro</t>
  </si>
  <si>
    <t>Investor</t>
  </si>
  <si>
    <t>Mayra Antonella Roux</t>
  </si>
  <si>
    <t>Ma. Veronica Porro</t>
  </si>
  <si>
    <t>Intereses Caja de Ahorro</t>
  </si>
  <si>
    <t>Honorarios Profesionales - Cursos - Persona Fisica</t>
  </si>
  <si>
    <t>Servicios Contratados - Cursos</t>
  </si>
  <si>
    <t>Gastos de Movilidad para Cursos</t>
  </si>
  <si>
    <t>Costos de Servicios de Revista</t>
  </si>
  <si>
    <t>Honorarios Profesionales-Revista</t>
  </si>
  <si>
    <t>Servicios Personales -Revista - Personas Físicas no Profesionales</t>
  </si>
  <si>
    <t>Servicios Contratados - Revistas</t>
  </si>
  <si>
    <t>Honorarios Profesionales-Diario Digital</t>
  </si>
  <si>
    <t>Servicios Contratados - Diario Digital</t>
  </si>
  <si>
    <t>Materiales para Diario Digital</t>
  </si>
  <si>
    <t>Costos de Market Data Week</t>
  </si>
  <si>
    <t>Publicidad y Propaganda Market Data Week</t>
  </si>
  <si>
    <t>Preaviso</t>
  </si>
  <si>
    <t>Indemnización</t>
  </si>
  <si>
    <t>Honorarios Profesionales - ADM</t>
  </si>
  <si>
    <t>Alquileres Devengados (Edificios)</t>
  </si>
  <si>
    <t>Publicidad y Propaganda</t>
  </si>
  <si>
    <t>Impuestos a la Renta No Residentes - GND</t>
  </si>
  <si>
    <t>RESULTADO DEL EJERCICIO</t>
  </si>
  <si>
    <t>Venta de Valores</t>
  </si>
  <si>
    <t>IN FI SA  ha sido constituida legalmente bajo las leyes de la República del Paraguay. Su constitución ha sido formalizada ante el escribano Publico Luis Enrique Peroni Giralt  por Escritura Publica N.º 921 en fecha 23 de junio de 2021. Se encuentra inscripta en los Registros Públicos de Comercio, bajo el Número 11231642 serie 1 folio 1 y siguientes, de la sección contratos de fecha 20/07/2021.</t>
  </si>
  <si>
    <t>Caja M/L</t>
  </si>
  <si>
    <t xml:space="preserve">Intereses Devengados por Rendimientos de Inversiones	</t>
  </si>
  <si>
    <t>Intereses Devengados por Rendimientos de Inversiones</t>
  </si>
  <si>
    <t xml:space="preserve">Banco Familiar M/L </t>
  </si>
  <si>
    <t>Otras Ganancias Operativas</t>
  </si>
  <si>
    <t>Banco Familiar M/E</t>
  </si>
  <si>
    <t>Inversiones Temporarias</t>
  </si>
  <si>
    <t>Inversiones Financieras</t>
  </si>
  <si>
    <t>Cuenta Cash Traders Pro - M/L</t>
  </si>
  <si>
    <t>Venta De Activos Fijos</t>
  </si>
  <si>
    <t>Cuenta Cash Traders Pro - M/E</t>
  </si>
  <si>
    <t>Ajustes por Valuación en Inversiones Temporales</t>
  </si>
  <si>
    <t>Intereses cobrados Caja de Ahorro</t>
  </si>
  <si>
    <t>(+) Ajuste por Valor de Compra Inversiones Temporales M/L</t>
  </si>
  <si>
    <t>Intereses Cobrados por Préstamos</t>
  </si>
  <si>
    <t>Intereses, Regalías Y Otros Rendimientos</t>
  </si>
  <si>
    <t>Intereses, Regalías Y Otros Rendimientos M/L</t>
  </si>
  <si>
    <t>Intereses a Cobrar por Repos - M/E</t>
  </si>
  <si>
    <t>Costo De Ventas Exentas Del Iva</t>
  </si>
  <si>
    <t>(-) Ganancias a Realizar por Intereses, Regalías y otros Rendimientos M/L</t>
  </si>
  <si>
    <t>Costo de Venta de Instrumentos Financieros</t>
  </si>
  <si>
    <t>(-) Ganancias a Realizar por  Cupón Cero - Bco FamiliarM/L</t>
  </si>
  <si>
    <t>Inversiones de Valores y Títulos</t>
  </si>
  <si>
    <t>Otros Gastos de Ventas.</t>
  </si>
  <si>
    <t>Inversiones de Valores y Títulos M/L</t>
  </si>
  <si>
    <t>Aranceles y Comisiones por Venta de Valores</t>
  </si>
  <si>
    <t>Los bienes de uso se exponen a sus costos históricos. La política de depreciación adoptada es a partir del año siguiente a la incorporación. Los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</si>
  <si>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Clientes Locales Gs</t>
  </si>
  <si>
    <t>Deudores Por Préstamos</t>
  </si>
  <si>
    <t>Intereses A Cobrar M/L</t>
  </si>
  <si>
    <t>Cuentas a Cobrar por Repos -M/E</t>
  </si>
  <si>
    <t>Alquileres Devengados</t>
  </si>
  <si>
    <t>Cuentas A Cobrar A Directores Y Funciona</t>
  </si>
  <si>
    <t>Cuentas A Cobrar A Directores Y Funcionarios M/L</t>
  </si>
  <si>
    <t>IVA Crédito Fiscal Saldo a Favor</t>
  </si>
  <si>
    <t>Anticipos A Proveedores Locales.M/L</t>
  </si>
  <si>
    <t>Otros Activos</t>
  </si>
  <si>
    <t>Publicidad y Propaganda- Administracion</t>
  </si>
  <si>
    <t>Garantía de Alquileres</t>
  </si>
  <si>
    <t>Equipos De Informatica</t>
  </si>
  <si>
    <t>Gastos Informaticos</t>
  </si>
  <si>
    <t>IVA Gasto</t>
  </si>
  <si>
    <t>Gastos De Proyectos De Inversión</t>
  </si>
  <si>
    <t>Proveedores Locales</t>
  </si>
  <si>
    <t>Intereses A Pagar</t>
  </si>
  <si>
    <t>Intereses A Vencer por Repos M/E</t>
  </si>
  <si>
    <t xml:space="preserve">Intereses a Devengar </t>
  </si>
  <si>
    <t>Ingresos Financieros Diferidos</t>
  </si>
  <si>
    <t>Costos En Venta De Activos Fijos</t>
  </si>
  <si>
    <t>Ingresos Diferidos por Compra Renta Fija M/L</t>
  </si>
  <si>
    <t>(-) Capital A Integrar</t>
  </si>
  <si>
    <t>Otros Aportes de Capital</t>
  </si>
  <si>
    <t>Aportes a Cuenta de Futuras Capitalizaciones</t>
  </si>
  <si>
    <t>Pasivos</t>
  </si>
  <si>
    <t>Otras Reservas</t>
  </si>
  <si>
    <t>Reserva Especial</t>
  </si>
  <si>
    <t>Cuenta Cash Traders Pro ML</t>
  </si>
  <si>
    <t>Cuenta Cash Traders Pro ME</t>
  </si>
  <si>
    <t xml:space="preserve">Bonos </t>
  </si>
  <si>
    <t>Intereses a Cobrar por Repos M/E</t>
  </si>
  <si>
    <t>Cuentas a Cobrar por Repos U$S</t>
  </si>
  <si>
    <t>Gastos De Proyectos</t>
  </si>
  <si>
    <t>INVENTARIOS</t>
  </si>
  <si>
    <t/>
  </si>
  <si>
    <t xml:space="preserve">	Intereses A Vencer por Repos M/E</t>
  </si>
  <si>
    <t xml:space="preserve">	Intereses a Devengar M/L</t>
  </si>
  <si>
    <t>Emilio Rojas</t>
  </si>
  <si>
    <t>Investor C.B.S.A.</t>
  </si>
  <si>
    <t xml:space="preserve">	Otras Ganancias Operativas</t>
  </si>
  <si>
    <t xml:space="preserve">Ingresos No Operativos	</t>
  </si>
  <si>
    <t xml:space="preserve">	Venta De Activos Fijos</t>
  </si>
  <si>
    <t xml:space="preserve">	Recupero De Gastos</t>
  </si>
  <si>
    <t xml:space="preserve">	Intereses cobrados Caja de Ahorro</t>
  </si>
  <si>
    <t xml:space="preserve">	Intereses Cobrados por Préstamos</t>
  </si>
  <si>
    <t xml:space="preserve">	Intereses Pagados A Entidades Bancarias</t>
  </si>
  <si>
    <t xml:space="preserve">	Gastos Bancarios Y Financieros</t>
  </si>
  <si>
    <t xml:space="preserve">	Otros Intereses Pagados</t>
  </si>
  <si>
    <t xml:space="preserve">	Depreciaciones Del Ejercicio</t>
  </si>
  <si>
    <t xml:space="preserve"> La empresa Registra Compromisos Directos.</t>
  </si>
  <si>
    <t>No Aplicable.</t>
  </si>
  <si>
    <r>
      <rPr>
        <b/>
        <sz val="11"/>
        <rFont val="Times New Roman"/>
        <family val="1"/>
      </rPr>
      <t>2.1</t>
    </r>
    <r>
      <rPr>
        <sz val="11"/>
        <rFont val="Times New Roman"/>
        <family val="1"/>
      </rPr>
      <t xml:space="preserve"> Los Estados Financieros han sido preparados de acuerdo a las normas establecidas por la comisión Nacional de Valores y Normas  de Información Financiera emitidas por el Consejo de Contadores Públicos del Paraguay,  y corresponden al ejercicio cerrado el 31 de diciembre de 2022.</t>
    </r>
  </si>
  <si>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 </t>
    </r>
    <r>
      <rPr>
        <b/>
        <sz val="11"/>
        <rFont val="Times New Roman"/>
        <family val="1"/>
      </rPr>
      <t>USD</t>
    </r>
    <r>
      <rPr>
        <sz val="11"/>
        <rFont val="Times New Roman"/>
        <family val="1"/>
      </rPr>
      <t xml:space="preserve"> =7.322,90 Gs., Tipo Vendedor  para los pasivos 1 </t>
    </r>
    <r>
      <rPr>
        <b/>
        <sz val="11"/>
        <rFont val="Times New Roman"/>
        <family val="1"/>
      </rPr>
      <t>USD</t>
    </r>
    <r>
      <rPr>
        <sz val="11"/>
        <rFont val="Times New Roman"/>
        <family val="1"/>
      </rPr>
      <t xml:space="preserve"> = 7.339,62 Gs.</t>
    </r>
  </si>
  <si>
    <r>
      <t>Los ingresos son reconocidos con base en el criterio de lo devengado, de conformidad con las disposiciones de las Normas Contables, emitidas por el Consejo de Contadores Públicos del Paraguay</t>
    </r>
    <r>
      <rPr>
        <b/>
        <sz val="11"/>
        <rFont val="Times New Roman"/>
        <family val="1"/>
      </rPr>
      <t>.</t>
    </r>
  </si>
  <si>
    <r>
      <t xml:space="preserve">A)    </t>
    </r>
    <r>
      <rPr>
        <b/>
        <sz val="11"/>
        <color indexed="8"/>
        <rFont val="Times New Roman"/>
        <family val="1"/>
      </rPr>
      <t>TITULOS DE RENTA FIJA GS</t>
    </r>
  </si>
  <si>
    <r>
      <t xml:space="preserve">A)    </t>
    </r>
    <r>
      <rPr>
        <b/>
        <sz val="11"/>
        <color indexed="8"/>
        <rFont val="Times New Roman"/>
        <family val="1"/>
      </rPr>
      <t>COMPROMISOS DIRECTOS</t>
    </r>
  </si>
  <si>
    <r>
      <t xml:space="preserve">B)    </t>
    </r>
    <r>
      <rPr>
        <b/>
        <sz val="11"/>
        <color indexed="8"/>
        <rFont val="Times New Roman"/>
        <family val="1"/>
      </rPr>
      <t>CONTINGENCIAS LEGALES</t>
    </r>
  </si>
  <si>
    <r>
      <rPr>
        <b/>
        <sz val="11"/>
        <rFont val="Times New Roman"/>
        <family val="1"/>
      </rPr>
      <t>2.1</t>
    </r>
    <r>
      <rPr>
        <sz val="11"/>
        <rFont val="Times New Roman"/>
        <family val="1"/>
      </rPr>
      <t xml:space="preserve"> Los Estados Financieros han sido preparados de acuerdo al Capitulo 9.  Normas para la elaboración y presentación de Estados Financieros de las Casasas de Bolsa, de la Resolución 35/23  y corresponden al ejercicio cerrado el </t>
    </r>
    <r>
      <rPr>
        <b/>
        <u val="double"/>
        <sz val="11"/>
        <rFont val="Times New Roman"/>
        <family val="1"/>
      </rPr>
      <t>31 de Diciembre de 2022</t>
    </r>
    <r>
      <rPr>
        <sz val="11"/>
        <rFont val="Times New Roman"/>
        <family val="1"/>
      </rPr>
      <t>.</t>
    </r>
  </si>
  <si>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t>
    </r>
    <r>
      <rPr>
        <b/>
        <sz val="11"/>
        <rFont val="Times New Roman"/>
        <family val="1"/>
      </rPr>
      <t>1USD = 7.322,90 Gs.</t>
    </r>
    <r>
      <rPr>
        <sz val="11"/>
        <rFont val="Times New Roman"/>
        <family val="1"/>
      </rPr>
      <t>, Tipo Vendedor  para los pasivos 1</t>
    </r>
    <r>
      <rPr>
        <b/>
        <sz val="11"/>
        <rFont val="Times New Roman"/>
        <family val="1"/>
      </rPr>
      <t xml:space="preserve"> USD =7.339,62</t>
    </r>
  </si>
  <si>
    <r>
      <t xml:space="preserve">B)    </t>
    </r>
    <r>
      <rPr>
        <b/>
        <sz val="11"/>
        <color indexed="8"/>
        <rFont val="Times New Roman"/>
        <family val="1"/>
      </rPr>
      <t>TITULOS DE RENTA VARIABLE GS</t>
    </r>
  </si>
  <si>
    <r>
      <t>C)    INVERSIONES PERMANENTES EN EMPRESAS VINCULADAS</t>
    </r>
    <r>
      <rPr>
        <b/>
        <sz val="11"/>
        <color indexed="8"/>
        <rFont val="Times New Roman"/>
        <family val="1"/>
      </rPr>
      <t xml:space="preserve"> GS</t>
    </r>
  </si>
  <si>
    <r>
      <rPr>
        <b/>
        <sz val="11"/>
        <rFont val="Times New Roman"/>
        <family val="1"/>
      </rPr>
      <t>2.1</t>
    </r>
    <r>
      <rPr>
        <sz val="11"/>
        <rFont val="Times New Roman"/>
        <family val="1"/>
      </rPr>
      <t xml:space="preserve"> Los Estados Financieros han sido preparados de acuerdo al Capitulo 9.  Normas para la elaboración y presentación de Estados Financieros de las Casasas de Bolsa, de la Resolución 30/21  y corresponden al ejercicio cerrado</t>
    </r>
    <r>
      <rPr>
        <b/>
        <sz val="11"/>
        <rFont val="Times New Roman"/>
        <family val="1"/>
      </rPr>
      <t xml:space="preserve"> el 31 de diciembre de 2022.</t>
    </r>
  </si>
  <si>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cierre:Tipo comprador para valuación de activos </t>
    </r>
    <r>
      <rPr>
        <b/>
        <sz val="11"/>
        <rFont val="Times New Roman"/>
        <family val="1"/>
      </rPr>
      <t>1USD =7.322,90</t>
    </r>
    <r>
      <rPr>
        <sz val="11"/>
        <rFont val="Times New Roman"/>
        <family val="1"/>
      </rPr>
      <t xml:space="preserve"> Gs., Tipo Vendedor  para los pasivos</t>
    </r>
    <r>
      <rPr>
        <b/>
        <sz val="11"/>
        <rFont val="Times New Roman"/>
        <family val="1"/>
      </rPr>
      <t xml:space="preserve"> 1 USD = 7.339,62</t>
    </r>
  </si>
  <si>
    <r>
      <t xml:space="preserve">A)    </t>
    </r>
    <r>
      <rPr>
        <b/>
        <sz val="12"/>
        <color indexed="8"/>
        <rFont val="Times New Roman"/>
        <family val="1"/>
      </rPr>
      <t>TITULOS DE RENTA FIJA GS</t>
    </r>
  </si>
  <si>
    <r>
      <t xml:space="preserve">B)    </t>
    </r>
    <r>
      <rPr>
        <b/>
        <sz val="12"/>
        <color indexed="8"/>
        <rFont val="Times New Roman"/>
        <family val="1"/>
      </rPr>
      <t>TITULOS DE RENTA VARIABLE GS</t>
    </r>
  </si>
  <si>
    <r>
      <t>C)    INVERSIONES PERMANENTES EN EMPRESAS VINCULADAS</t>
    </r>
    <r>
      <rPr>
        <b/>
        <sz val="12"/>
        <color indexed="8"/>
        <rFont val="Times New Roman"/>
        <family val="1"/>
      </rPr>
      <t xml:space="preserve"> GS</t>
    </r>
  </si>
  <si>
    <r>
      <rPr>
        <b/>
        <sz val="11"/>
        <rFont val="Times New Roman"/>
        <family val="1"/>
      </rPr>
      <t>2.1</t>
    </r>
    <r>
      <rPr>
        <sz val="11"/>
        <rFont val="Times New Roman"/>
        <family val="1"/>
      </rPr>
      <t xml:space="preserve"> Los Estados Financieros han sido preparados de acuerdo al Capitulo 9.  Normas para la elaboración y presentación de Estados Financieros de las Casasas de Bolsa, de la Resolución 30/21  y corresponden al ejercicio cerrado el</t>
    </r>
    <r>
      <rPr>
        <b/>
        <sz val="11"/>
        <rFont val="Times New Roman"/>
        <family val="1"/>
      </rPr>
      <t xml:space="preserve"> 31 de Diciembre de 2022</t>
    </r>
    <r>
      <rPr>
        <sz val="11"/>
        <rFont val="Times New Roman"/>
        <family val="1"/>
      </rPr>
      <t>.</t>
    </r>
  </si>
  <si>
    <r>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t>
    </r>
    <r>
      <rPr>
        <b/>
        <sz val="11"/>
        <rFont val="Times New Roman"/>
        <family val="1"/>
      </rPr>
      <t xml:space="preserve"> 1USD = 7.322,90</t>
    </r>
    <r>
      <rPr>
        <sz val="11"/>
        <rFont val="Times New Roman"/>
        <family val="1"/>
      </rPr>
      <t xml:space="preserve"> Gs., Tipo Vendedor  para los pasivos </t>
    </r>
    <r>
      <rPr>
        <b/>
        <sz val="11"/>
        <rFont val="Times New Roman"/>
        <family val="1"/>
      </rPr>
      <t>1 USD = 7.339,62</t>
    </r>
  </si>
  <si>
    <r>
      <t xml:space="preserve">2.1 Los Estados Financieros han sido preparados de acuerdo a las normas contables  y fiscales vigentes establecidas,  y corresponden al ejercicio cerrado el </t>
    </r>
    <r>
      <rPr>
        <b/>
        <sz val="12"/>
        <rFont val="Times New Roman"/>
        <family val="1"/>
      </rPr>
      <t>31 de diciembre de 2022.</t>
    </r>
  </si>
  <si>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t>
    </r>
    <r>
      <rPr>
        <b/>
        <sz val="12"/>
        <rFont val="Times New Roman"/>
        <family val="1"/>
      </rPr>
      <t xml:space="preserve">1USD = 7322,9 </t>
    </r>
    <r>
      <rPr>
        <sz val="12"/>
        <rFont val="Times New Roman"/>
        <family val="1"/>
      </rPr>
      <t xml:space="preserve">Gs., Tipo Vendedor  para los pasivos </t>
    </r>
    <r>
      <rPr>
        <b/>
        <sz val="12"/>
        <rFont val="Times New Roman"/>
        <family val="1"/>
      </rPr>
      <t>1 USD = 7.339,62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</si>
</sst>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 #,##0_ ;_ * \-#,##0_ ;_ * &quot;-&quot;??_ ;_ @_ "/>
    <numFmt numFmtId="169" formatCode="_ * #,##0.0_ ;_ * \-#,##0.0_ ;_ * &quot;-&quot;_ ;_ @_ "/>
    <numFmt numFmtId="170" formatCode="_ * #,##0.00_ ;_ * \-#,##0.00_ ;_ * &quot;-&quot;_ ;_ @_ "/>
    <numFmt numFmtId="171" formatCode="_-* #,##0\ _€_-;\-* #,##0\ _€_-;_-* &quot;-&quot;??\ _€_-;_-@_-"/>
    <numFmt numFmtId="172" formatCode="_-* #,##0_-;\-* #,##0_-;_-* &quot;-&quot;??_-;_-@_-"/>
    <numFmt numFmtId="173" formatCode="_(* #,##0.00_);_(* \(#,##0.00\);_(* \-??_);_(@_)"/>
    <numFmt numFmtId="174" formatCode="_(* #,##0_);_(* \(#,##0\);_(* \-??_);_(@_)"/>
    <numFmt numFmtId="175" formatCode="_(* #,##0_);_(* \(#,##0\);_(* &quot;-&quot;??_);_(@_)"/>
  </numFmts>
  <fonts count="43" x14ac:knownFonts="1">
    <font>
      <sz val="11"/>
      <color theme="1"/>
      <name val="Calibri"/>
      <family val="2"/>
      <scheme val="minor"/>
    </font>
    <font>
      <sz val="11"/>
      <color theme="1"/>
      <name val="Calibri"/>
      <family val="2"/>
      <scheme val="minor"/>
    </font>
    <font>
      <sz val="10"/>
      <name val="Arial"/>
      <family val="2"/>
    </font>
    <font>
      <sz val="11"/>
      <color theme="0"/>
      <name val="Calibri"/>
      <family val="2"/>
      <scheme val="minor"/>
    </font>
    <font>
      <u/>
      <sz val="10"/>
      <color theme="10"/>
      <name val="Arial"/>
      <family val="2"/>
    </font>
    <font>
      <sz val="10"/>
      <name val="Arial"/>
      <family val="2"/>
    </font>
    <font>
      <sz val="18"/>
      <color theme="0"/>
      <name val="Calibri"/>
      <family val="2"/>
      <scheme val="minor"/>
    </font>
    <font>
      <sz val="11"/>
      <name val="Times New Roman"/>
      <family val="1"/>
    </font>
    <font>
      <b/>
      <sz val="11"/>
      <name val="Times New Roman"/>
      <family val="1"/>
    </font>
    <font>
      <b/>
      <i/>
      <sz val="11"/>
      <name val="Times New Roman"/>
      <family val="1"/>
    </font>
    <font>
      <b/>
      <sz val="11"/>
      <color rgb="FF000000"/>
      <name val="Times New Roman"/>
      <family val="1"/>
    </font>
    <font>
      <sz val="11"/>
      <color rgb="FF000000"/>
      <name val="Times New Roman"/>
      <family val="1"/>
    </font>
    <font>
      <i/>
      <u/>
      <sz val="11"/>
      <color theme="1"/>
      <name val="Times New Roman"/>
      <family val="1"/>
    </font>
    <font>
      <i/>
      <sz val="11"/>
      <color theme="1"/>
      <name val="Times New Roman"/>
      <family val="1"/>
    </font>
    <font>
      <sz val="11"/>
      <color theme="1"/>
      <name val="Times New Roman"/>
      <family val="1"/>
    </font>
    <font>
      <b/>
      <sz val="11"/>
      <color indexed="8"/>
      <name val="Times New Roman"/>
      <family val="1"/>
    </font>
    <font>
      <sz val="11"/>
      <color theme="0"/>
      <name val="Times New Roman"/>
      <family val="1"/>
    </font>
    <font>
      <sz val="11"/>
      <color rgb="FFFFFFFF"/>
      <name val="Times New Roman"/>
      <family val="1"/>
    </font>
    <font>
      <b/>
      <u val="double"/>
      <sz val="11"/>
      <name val="Times New Roman"/>
      <family val="1"/>
    </font>
    <font>
      <sz val="11"/>
      <color rgb="FF003F59"/>
      <name val="Times New Roman"/>
      <family val="1"/>
    </font>
    <font>
      <b/>
      <sz val="11"/>
      <color theme="1"/>
      <name val="Times New Roman"/>
      <family val="1"/>
    </font>
    <font>
      <b/>
      <u val="double"/>
      <sz val="11"/>
      <color theme="1"/>
      <name val="Times New Roman"/>
      <family val="1"/>
    </font>
    <font>
      <b/>
      <sz val="11"/>
      <color rgb="FF003F59"/>
      <name val="Times New Roman"/>
      <family val="1"/>
    </font>
    <font>
      <u/>
      <sz val="11"/>
      <color theme="1"/>
      <name val="Times New Roman"/>
      <family val="1"/>
    </font>
    <font>
      <sz val="11"/>
      <color rgb="FF212529"/>
      <name val="Times New Roman"/>
      <family val="1"/>
    </font>
    <font>
      <b/>
      <sz val="11"/>
      <color rgb="FFFFFFFF"/>
      <name val="Times New Roman"/>
      <family val="1"/>
    </font>
    <font>
      <sz val="12"/>
      <name val="Times New Roman"/>
      <family val="1"/>
    </font>
    <font>
      <sz val="12"/>
      <color rgb="FFFFFFFF"/>
      <name val="Times New Roman"/>
      <family val="1"/>
    </font>
    <font>
      <b/>
      <sz val="12"/>
      <name val="Times New Roman"/>
      <family val="1"/>
    </font>
    <font>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b/>
      <sz val="12"/>
      <color rgb="FFFFFFFF"/>
      <name val="Times New Roman"/>
      <family val="1"/>
    </font>
    <font>
      <b/>
      <sz val="12"/>
      <color theme="1"/>
      <name val="Times New Roman"/>
      <family val="1"/>
    </font>
    <font>
      <b/>
      <u val="double"/>
      <sz val="12"/>
      <name val="Times New Roman"/>
      <family val="1"/>
    </font>
    <font>
      <u val="double"/>
      <sz val="12"/>
      <color theme="1"/>
      <name val="Times New Roman"/>
      <family val="1"/>
    </font>
    <font>
      <u/>
      <sz val="12"/>
      <color theme="1"/>
      <name val="Times New Roman"/>
      <family val="1"/>
    </font>
    <font>
      <u val="double"/>
      <sz val="11"/>
      <color theme="1"/>
      <name val="Times New Roman"/>
      <family val="1"/>
    </font>
    <font>
      <b/>
      <u/>
      <sz val="11"/>
      <name val="Times New Roman"/>
      <family val="1"/>
    </font>
    <font>
      <u/>
      <sz val="11"/>
      <name val="Times New Roman"/>
      <family val="1"/>
    </font>
    <font>
      <u val="double"/>
      <sz val="12"/>
      <name val="Times New Roman"/>
      <family val="1"/>
    </font>
    <font>
      <b/>
      <i/>
      <sz val="12"/>
      <name val="Times New Roman"/>
      <family val="1"/>
    </font>
  </fonts>
  <fills count="13">
    <fill>
      <patternFill patternType="none"/>
    </fill>
    <fill>
      <patternFill patternType="gray125"/>
    </fill>
    <fill>
      <patternFill patternType="solid">
        <fgColor theme="4"/>
      </patternFill>
    </fill>
    <fill>
      <patternFill patternType="solid">
        <fgColor theme="9"/>
      </patternFill>
    </fill>
    <fill>
      <patternFill patternType="solid">
        <fgColor theme="9" tint="0.79998168889431442"/>
        <bgColor indexed="65"/>
      </patternFill>
    </fill>
    <fill>
      <patternFill patternType="solid">
        <fgColor theme="6" tint="0.79998168889431442"/>
        <bgColor indexed="64"/>
      </patternFill>
    </fill>
    <fill>
      <patternFill patternType="solid">
        <fgColor theme="2" tint="-0.499984740745262"/>
        <bgColor indexed="64"/>
      </patternFill>
    </fill>
    <fill>
      <patternFill patternType="solid">
        <fgColor rgb="FFFFC000"/>
        <bgColor indexed="64"/>
      </patternFill>
    </fill>
    <fill>
      <patternFill patternType="solid">
        <fgColor rgb="FF7A7A7A"/>
      </patternFill>
    </fill>
    <fill>
      <patternFill patternType="solid">
        <fgColor theme="9" tint="0.79998168889431442"/>
        <bgColor theme="9" tint="0.79998168889431442"/>
      </patternFill>
    </fill>
    <fill>
      <patternFill patternType="solid">
        <fgColor rgb="FF92D050"/>
        <bgColor indexed="64"/>
      </patternFill>
    </fill>
    <fill>
      <patternFill patternType="solid">
        <fgColor theme="6" tint="0.39997558519241921"/>
        <bgColor indexed="64"/>
      </patternFill>
    </fill>
    <fill>
      <patternFill patternType="solid">
        <fgColor theme="6" tint="0.79998168889431442"/>
        <bgColor theme="6" tint="0.79998168889431442"/>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diagonal/>
    </border>
    <border>
      <left/>
      <right style="thin">
        <color theme="1"/>
      </right>
      <top style="thin">
        <color theme="1"/>
      </top>
      <bottom/>
      <diagonal/>
    </border>
    <border>
      <left style="medium">
        <color rgb="FFBBDCEB"/>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theme="6"/>
      </left>
      <right style="thin">
        <color theme="6"/>
      </right>
      <top style="thin">
        <color theme="6"/>
      </top>
      <bottom style="medium">
        <color theme="6"/>
      </bottom>
      <diagonal/>
    </border>
    <border>
      <left style="thin">
        <color theme="9" tint="0.39997558519241921"/>
      </left>
      <right/>
      <top style="thin">
        <color theme="9" tint="0.39997558519241921"/>
      </top>
      <bottom style="thin">
        <color theme="9" tint="0.39997558519241921"/>
      </bottom>
      <diagonal/>
    </border>
    <border>
      <left/>
      <right style="thin">
        <color theme="9" tint="0.39997558519241921"/>
      </right>
      <top style="thin">
        <color theme="9" tint="0.39997558519241921"/>
      </top>
      <bottom style="thin">
        <color theme="9" tint="0.39997558519241921"/>
      </bottom>
      <diagonal/>
    </border>
    <border>
      <left style="thin">
        <color theme="9" tint="0.39997558519241921"/>
      </left>
      <right/>
      <top/>
      <bottom style="thin">
        <color theme="9" tint="0.39997558519241921"/>
      </bottom>
      <diagonal/>
    </border>
    <border>
      <left style="thin">
        <color theme="6" tint="0.39997558519241921"/>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left>
      <right style="thin">
        <color theme="6"/>
      </right>
      <top style="thin">
        <color theme="6"/>
      </top>
      <bottom style="thin">
        <color theme="6"/>
      </bottom>
      <diagonal/>
    </border>
  </borders>
  <cellStyleXfs count="26">
    <xf numFmtId="0" fontId="0" fillId="0" borderId="0"/>
    <xf numFmtId="0" fontId="2" fillId="0" borderId="0"/>
    <xf numFmtId="41" fontId="1" fillId="0" borderId="0" applyFont="0" applyFill="0" applyBorder="0" applyAlignment="0" applyProtection="0"/>
    <xf numFmtId="41" fontId="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3" fillId="2" borderId="0" applyNumberFormat="0" applyBorder="0" applyAlignment="0" applyProtection="0"/>
    <xf numFmtId="0" fontId="2" fillId="0" borderId="0"/>
    <xf numFmtId="167" fontId="1" fillId="0" borderId="0" applyFont="0" applyFill="0" applyBorder="0" applyAlignment="0" applyProtection="0"/>
    <xf numFmtId="0" fontId="4" fillId="0" borderId="0" applyNumberFormat="0" applyFill="0" applyBorder="0" applyAlignment="0" applyProtection="0"/>
    <xf numFmtId="165" fontId="1" fillId="0" borderId="0" applyFont="0" applyFill="0" applyBorder="0" applyAlignment="0" applyProtection="0"/>
    <xf numFmtId="41" fontId="2"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 fillId="3" borderId="0" applyNumberFormat="0" applyBorder="0" applyAlignment="0" applyProtection="0"/>
    <xf numFmtId="173" fontId="2" fillId="0" borderId="0" applyFill="0" applyBorder="0" applyAlignment="0" applyProtection="0"/>
    <xf numFmtId="0" fontId="1" fillId="4" borderId="0" applyNumberFormat="0" applyBorder="0" applyAlignment="0" applyProtection="0"/>
  </cellStyleXfs>
  <cellXfs count="885">
    <xf numFmtId="0" fontId="0" fillId="0" borderId="0" xfId="0"/>
    <xf numFmtId="10" fontId="0" fillId="0" borderId="0" xfId="0" applyNumberFormat="1"/>
    <xf numFmtId="0" fontId="7" fillId="0" borderId="0" xfId="1" applyFont="1"/>
    <xf numFmtId="0" fontId="8" fillId="0" borderId="0" xfId="1" applyFont="1" applyAlignment="1">
      <alignment horizontal="left" vertical="center"/>
    </xf>
    <xf numFmtId="0" fontId="7" fillId="0" borderId="0" xfId="1" applyFont="1" applyAlignment="1">
      <alignment horizontal="left" vertical="top"/>
    </xf>
    <xf numFmtId="0" fontId="8" fillId="0" borderId="0" xfId="1" applyFont="1" applyAlignment="1">
      <alignment vertical="center"/>
    </xf>
    <xf numFmtId="0" fontId="7" fillId="0" borderId="0" xfId="1" applyFont="1" applyAlignment="1">
      <alignment horizontal="left" vertical="top" wrapText="1"/>
    </xf>
    <xf numFmtId="0" fontId="7" fillId="0" borderId="0" xfId="1" applyFont="1" applyAlignment="1">
      <alignment vertical="top" wrapText="1"/>
    </xf>
    <xf numFmtId="0" fontId="8" fillId="0" borderId="0" xfId="1" applyFont="1" applyAlignment="1">
      <alignment horizontal="left" vertical="top"/>
    </xf>
    <xf numFmtId="0" fontId="7" fillId="0" borderId="0" xfId="1" applyFont="1" applyAlignment="1">
      <alignment horizontal="left" vertical="center" wrapText="1"/>
    </xf>
    <xf numFmtId="0" fontId="7" fillId="0" borderId="0" xfId="1" applyFont="1" applyAlignment="1">
      <alignment vertical="center" wrapText="1"/>
    </xf>
    <xf numFmtId="0" fontId="8" fillId="0" borderId="0" xfId="1" applyFont="1"/>
    <xf numFmtId="0" fontId="7" fillId="0" borderId="0" xfId="1" applyFont="1" applyAlignment="1">
      <alignment horizontal="left" vertical="center"/>
    </xf>
    <xf numFmtId="0" fontId="8" fillId="0" borderId="0" xfId="1" applyFont="1" applyAlignment="1">
      <alignment horizontal="left" vertical="center" indent="4"/>
    </xf>
    <xf numFmtId="0" fontId="7" fillId="0" borderId="0" xfId="1" applyFont="1" applyAlignment="1">
      <alignment vertical="top"/>
    </xf>
    <xf numFmtId="0" fontId="8" fillId="0" borderId="3" xfId="1" applyFont="1" applyBorder="1" applyAlignment="1">
      <alignment horizontal="center" vertical="center" wrapText="1"/>
    </xf>
    <xf numFmtId="43" fontId="7" fillId="0" borderId="3" xfId="20" applyFont="1" applyBorder="1" applyAlignment="1">
      <alignment vertical="center"/>
    </xf>
    <xf numFmtId="0" fontId="8" fillId="0" borderId="0" xfId="1" applyFont="1" applyAlignment="1">
      <alignment horizontal="left" vertical="center" wrapText="1"/>
    </xf>
    <xf numFmtId="0" fontId="7" fillId="0" borderId="0" xfId="1" applyFont="1" applyAlignment="1">
      <alignment wrapText="1"/>
    </xf>
    <xf numFmtId="0" fontId="8" fillId="0" borderId="3" xfId="1" applyFont="1" applyBorder="1" applyAlignment="1">
      <alignment horizontal="center" vertical="center"/>
    </xf>
    <xf numFmtId="4" fontId="7" fillId="0" borderId="2" xfId="1" applyNumberFormat="1" applyFont="1" applyBorder="1" applyAlignment="1">
      <alignment horizontal="left" vertical="center"/>
    </xf>
    <xf numFmtId="43" fontId="7" fillId="0" borderId="3" xfId="20" applyFont="1" applyBorder="1" applyAlignment="1">
      <alignment horizontal="left" vertical="center"/>
    </xf>
    <xf numFmtId="4" fontId="7" fillId="0" borderId="3" xfId="1" applyNumberFormat="1" applyFont="1" applyBorder="1" applyAlignment="1">
      <alignment horizontal="left" vertical="center"/>
    </xf>
    <xf numFmtId="4" fontId="7" fillId="0" borderId="2" xfId="1" applyNumberFormat="1" applyFont="1" applyBorder="1" applyAlignment="1">
      <alignment horizontal="center" vertical="center"/>
    </xf>
    <xf numFmtId="43" fontId="7" fillId="0" borderId="2" xfId="20" applyFont="1" applyBorder="1" applyAlignment="1">
      <alignment horizontal="right" vertical="center"/>
    </xf>
    <xf numFmtId="4" fontId="7" fillId="0" borderId="3" xfId="1" applyNumberFormat="1" applyFont="1" applyBorder="1" applyAlignment="1">
      <alignment vertical="center"/>
    </xf>
    <xf numFmtId="43" fontId="7" fillId="0" borderId="3" xfId="20" applyFont="1" applyBorder="1" applyAlignment="1">
      <alignment horizontal="right" vertical="center"/>
    </xf>
    <xf numFmtId="3" fontId="7" fillId="0" borderId="3" xfId="1" applyNumberFormat="1" applyFont="1" applyBorder="1" applyAlignment="1">
      <alignment horizontal="right" vertical="center"/>
    </xf>
    <xf numFmtId="0" fontId="7" fillId="0" borderId="3" xfId="1" applyFont="1" applyBorder="1" applyAlignment="1">
      <alignment horizontal="center" vertical="center" wrapText="1"/>
    </xf>
    <xf numFmtId="168" fontId="7" fillId="0" borderId="3" xfId="20" applyNumberFormat="1" applyFont="1" applyBorder="1" applyAlignment="1">
      <alignment horizontal="right" vertical="center"/>
    </xf>
    <xf numFmtId="4" fontId="7" fillId="0" borderId="3" xfId="1" applyNumberFormat="1" applyFont="1" applyBorder="1" applyAlignment="1">
      <alignment horizontal="right" vertical="center"/>
    </xf>
    <xf numFmtId="0" fontId="7" fillId="0" borderId="3" xfId="1" applyFont="1" applyBorder="1" applyAlignment="1">
      <alignment horizontal="center" vertical="center"/>
    </xf>
    <xf numFmtId="0" fontId="7" fillId="0" borderId="0" xfId="1" applyFont="1" applyAlignment="1">
      <alignment horizontal="center" vertical="center"/>
    </xf>
    <xf numFmtId="0" fontId="7" fillId="0" borderId="3" xfId="1" applyFont="1" applyBorder="1" applyAlignment="1">
      <alignment horizontal="left" vertical="center" wrapText="1"/>
    </xf>
    <xf numFmtId="3" fontId="7" fillId="0" borderId="3" xfId="1" applyNumberFormat="1" applyFont="1" applyBorder="1" applyAlignment="1">
      <alignment vertical="center"/>
    </xf>
    <xf numFmtId="0" fontId="10" fillId="0" borderId="1" xfId="1" applyFont="1" applyBorder="1" applyAlignment="1">
      <alignment horizontal="center" vertical="center"/>
    </xf>
    <xf numFmtId="0" fontId="10" fillId="0" borderId="3" xfId="1" applyFont="1" applyBorder="1" applyAlignment="1">
      <alignment horizontal="center" vertical="center"/>
    </xf>
    <xf numFmtId="0" fontId="10" fillId="0" borderId="3" xfId="1" applyFont="1" applyBorder="1" applyAlignment="1">
      <alignment horizontal="center" vertical="center" wrapText="1"/>
    </xf>
    <xf numFmtId="3" fontId="11" fillId="0" borderId="8" xfId="1" applyNumberFormat="1" applyFont="1" applyBorder="1" applyAlignment="1">
      <alignment vertical="center"/>
    </xf>
    <xf numFmtId="0" fontId="11" fillId="0" borderId="9" xfId="1" applyFont="1" applyBorder="1" applyAlignment="1">
      <alignment horizontal="left" vertical="center"/>
    </xf>
    <xf numFmtId="0" fontId="11" fillId="0" borderId="10" xfId="1" applyFont="1" applyBorder="1" applyAlignment="1">
      <alignment horizontal="left" vertical="center"/>
    </xf>
    <xf numFmtId="3" fontId="11" fillId="0" borderId="11" xfId="1" applyNumberFormat="1" applyFont="1" applyBorder="1" applyAlignment="1">
      <alignment vertical="center"/>
    </xf>
    <xf numFmtId="3" fontId="11" fillId="0" borderId="12" xfId="1" applyNumberFormat="1" applyFont="1" applyBorder="1" applyAlignment="1">
      <alignment vertical="center"/>
    </xf>
    <xf numFmtId="3" fontId="10" fillId="0" borderId="3" xfId="1" applyNumberFormat="1" applyFont="1" applyBorder="1" applyAlignment="1">
      <alignment vertical="center"/>
    </xf>
    <xf numFmtId="0" fontId="10" fillId="0" borderId="1" xfId="1" applyFont="1" applyBorder="1" applyAlignment="1">
      <alignment horizontal="center" vertical="center" wrapText="1"/>
    </xf>
    <xf numFmtId="0" fontId="10" fillId="0" borderId="5" xfId="1" applyFont="1" applyBorder="1" applyAlignment="1">
      <alignment horizontal="center" vertical="center" wrapText="1"/>
    </xf>
    <xf numFmtId="0" fontId="11" fillId="0" borderId="0" xfId="1" applyFont="1" applyAlignment="1">
      <alignment horizontal="left" vertical="center"/>
    </xf>
    <xf numFmtId="168" fontId="11" fillId="0" borderId="8" xfId="20" applyNumberFormat="1" applyFont="1" applyBorder="1" applyAlignment="1">
      <alignment vertical="center"/>
    </xf>
    <xf numFmtId="168" fontId="11" fillId="0" borderId="12" xfId="20" applyNumberFormat="1" applyFont="1" applyBorder="1" applyAlignment="1">
      <alignment vertical="center"/>
    </xf>
    <xf numFmtId="168" fontId="10" fillId="0" borderId="3" xfId="20" applyNumberFormat="1" applyFont="1" applyBorder="1" applyAlignment="1">
      <alignment vertical="center"/>
    </xf>
    <xf numFmtId="0" fontId="11" fillId="0" borderId="9" xfId="1" applyFont="1" applyBorder="1" applyAlignment="1">
      <alignment vertical="center"/>
    </xf>
    <xf numFmtId="0" fontId="11" fillId="0" borderId="0" xfId="1" applyFont="1" applyAlignment="1">
      <alignment vertical="center"/>
    </xf>
    <xf numFmtId="3" fontId="11" fillId="0" borderId="3" xfId="1" applyNumberFormat="1" applyFont="1" applyBorder="1" applyAlignment="1">
      <alignment vertical="center"/>
    </xf>
    <xf numFmtId="0" fontId="10" fillId="0" borderId="5" xfId="1" applyFont="1" applyBorder="1" applyAlignment="1">
      <alignment vertical="center"/>
    </xf>
    <xf numFmtId="0" fontId="12" fillId="0" borderId="0" xfId="9" applyFont="1"/>
    <xf numFmtId="0" fontId="13" fillId="0" borderId="0" xfId="1" applyFont="1"/>
    <xf numFmtId="0" fontId="14" fillId="0" borderId="0" xfId="1" applyFont="1"/>
    <xf numFmtId="3" fontId="11" fillId="0" borderId="8" xfId="1" applyNumberFormat="1" applyFont="1" applyBorder="1" applyAlignment="1">
      <alignment horizontal="center" vertical="center"/>
    </xf>
    <xf numFmtId="3" fontId="7" fillId="0" borderId="0" xfId="1" applyNumberFormat="1" applyFont="1"/>
    <xf numFmtId="3" fontId="11" fillId="0" borderId="0" xfId="1" applyNumberFormat="1" applyFont="1" applyAlignment="1">
      <alignment horizontal="center" vertical="center"/>
    </xf>
    <xf numFmtId="3" fontId="11" fillId="0" borderId="11" xfId="1" applyNumberFormat="1" applyFont="1" applyBorder="1" applyAlignment="1">
      <alignment horizontal="center" vertical="center"/>
    </xf>
    <xf numFmtId="0" fontId="7" fillId="0" borderId="0" xfId="1" applyFont="1" applyAlignment="1">
      <alignment horizontal="center" vertical="center" wrapText="1"/>
    </xf>
    <xf numFmtId="0" fontId="11" fillId="0" borderId="13" xfId="1" applyFont="1" applyBorder="1" applyAlignment="1">
      <alignment horizontal="left" vertical="center"/>
    </xf>
    <xf numFmtId="0" fontId="11" fillId="0" borderId="15" xfId="1" applyFont="1" applyBorder="1" applyAlignment="1">
      <alignment horizontal="left" vertical="center"/>
    </xf>
    <xf numFmtId="3" fontId="11" fillId="0" borderId="12" xfId="1" applyNumberFormat="1" applyFont="1" applyBorder="1" applyAlignment="1">
      <alignment horizontal="center" vertical="center"/>
    </xf>
    <xf numFmtId="3" fontId="10" fillId="0" borderId="3" xfId="1" applyNumberFormat="1" applyFont="1" applyBorder="1" applyAlignment="1">
      <alignment horizontal="center" vertical="center"/>
    </xf>
    <xf numFmtId="0" fontId="11" fillId="0" borderId="0" xfId="1" applyFont="1" applyAlignment="1">
      <alignment horizontal="center" vertical="center" wrapText="1"/>
    </xf>
    <xf numFmtId="3" fontId="7" fillId="0" borderId="11" xfId="1" applyNumberFormat="1" applyFont="1" applyBorder="1"/>
    <xf numFmtId="3" fontId="8" fillId="0" borderId="3" xfId="1" applyNumberFormat="1" applyFont="1" applyBorder="1"/>
    <xf numFmtId="3" fontId="8" fillId="0" borderId="3" xfId="1" applyNumberFormat="1" applyFont="1" applyBorder="1" applyAlignment="1">
      <alignment horizontal="center"/>
    </xf>
    <xf numFmtId="0" fontId="10" fillId="0" borderId="2" xfId="1" applyFont="1" applyBorder="1" applyAlignment="1">
      <alignment horizontal="center" vertical="center" wrapText="1"/>
    </xf>
    <xf numFmtId="3" fontId="11" fillId="0" borderId="8" xfId="1" applyNumberFormat="1" applyFont="1" applyBorder="1" applyAlignment="1">
      <alignment horizontal="right" vertical="center"/>
    </xf>
    <xf numFmtId="41" fontId="11" fillId="0" borderId="7" xfId="11" applyFont="1" applyBorder="1" applyAlignment="1">
      <alignment horizontal="right" vertical="center"/>
    </xf>
    <xf numFmtId="3" fontId="11" fillId="0" borderId="11" xfId="1" applyNumberFormat="1" applyFont="1" applyBorder="1" applyAlignment="1">
      <alignment horizontal="right" vertical="center"/>
    </xf>
    <xf numFmtId="41" fontId="11" fillId="0" borderId="10" xfId="11" applyFont="1" applyBorder="1" applyAlignment="1">
      <alignment horizontal="right" vertical="center"/>
    </xf>
    <xf numFmtId="41" fontId="7" fillId="0" borderId="0" xfId="1" applyNumberFormat="1" applyFont="1"/>
    <xf numFmtId="3" fontId="11" fillId="0" borderId="12" xfId="1" applyNumberFormat="1" applyFont="1" applyBorder="1" applyAlignment="1">
      <alignment horizontal="right" vertical="center"/>
    </xf>
    <xf numFmtId="3" fontId="11" fillId="0" borderId="10" xfId="1" applyNumberFormat="1" applyFont="1" applyBorder="1" applyAlignment="1">
      <alignment horizontal="right" vertical="center"/>
    </xf>
    <xf numFmtId="3" fontId="10" fillId="0" borderId="3" xfId="1" applyNumberFormat="1" applyFont="1" applyBorder="1" applyAlignment="1">
      <alignment horizontal="right" vertical="center"/>
    </xf>
    <xf numFmtId="0" fontId="10" fillId="0" borderId="0" xfId="1" applyFont="1" applyAlignment="1">
      <alignment horizontal="center" vertical="center"/>
    </xf>
    <xf numFmtId="3" fontId="10" fillId="0" borderId="0" xfId="1" applyNumberFormat="1" applyFont="1" applyAlignment="1">
      <alignment horizontal="center" vertical="center"/>
    </xf>
    <xf numFmtId="168" fontId="11" fillId="0" borderId="6" xfId="20" applyNumberFormat="1" applyFont="1" applyBorder="1" applyAlignment="1">
      <alignment vertical="center"/>
    </xf>
    <xf numFmtId="168" fontId="11" fillId="0" borderId="9" xfId="20" applyNumberFormat="1" applyFont="1" applyBorder="1" applyAlignment="1">
      <alignment vertical="center"/>
    </xf>
    <xf numFmtId="168" fontId="11" fillId="0" borderId="11" xfId="20" applyNumberFormat="1" applyFont="1" applyBorder="1" applyAlignment="1">
      <alignment vertical="center"/>
    </xf>
    <xf numFmtId="168" fontId="11" fillId="0" borderId="13" xfId="20" applyNumberFormat="1" applyFont="1" applyBorder="1" applyAlignment="1">
      <alignment vertical="center"/>
    </xf>
    <xf numFmtId="0" fontId="11" fillId="0" borderId="8" xfId="1" applyFont="1" applyBorder="1" applyAlignment="1">
      <alignment horizontal="left" vertical="top"/>
    </xf>
    <xf numFmtId="41" fontId="11" fillId="0" borderId="8" xfId="11" applyFont="1" applyBorder="1" applyAlignment="1">
      <alignment horizontal="center" vertical="top"/>
    </xf>
    <xf numFmtId="0" fontId="11" fillId="0" borderId="11" xfId="1" applyFont="1" applyBorder="1" applyAlignment="1">
      <alignment horizontal="left" vertical="top"/>
    </xf>
    <xf numFmtId="41" fontId="11" fillId="0" borderId="11" xfId="11" applyFont="1" applyBorder="1" applyAlignment="1">
      <alignment horizontal="center" vertical="top"/>
    </xf>
    <xf numFmtId="41" fontId="11" fillId="0" borderId="9" xfId="11" applyFont="1" applyBorder="1" applyAlignment="1">
      <alignment horizontal="center" vertical="top"/>
    </xf>
    <xf numFmtId="41" fontId="11" fillId="0" borderId="0" xfId="11" applyFont="1" applyAlignment="1">
      <alignment horizontal="center" vertical="top"/>
    </xf>
    <xf numFmtId="0" fontId="11" fillId="0" borderId="12" xfId="1" applyFont="1" applyBorder="1" applyAlignment="1">
      <alignment horizontal="left" vertical="top"/>
    </xf>
    <xf numFmtId="41" fontId="11" fillId="0" borderId="12" xfId="11" applyFont="1" applyBorder="1" applyAlignment="1">
      <alignment horizontal="center" vertical="top"/>
    </xf>
    <xf numFmtId="0" fontId="10" fillId="0" borderId="3" xfId="1" applyFont="1" applyBorder="1" applyAlignment="1">
      <alignment horizontal="center" vertical="top"/>
    </xf>
    <xf numFmtId="41" fontId="10" fillId="0" borderId="3" xfId="11" applyFont="1" applyBorder="1" applyAlignment="1">
      <alignment horizontal="center" vertical="top"/>
    </xf>
    <xf numFmtId="0" fontId="8" fillId="0" borderId="3" xfId="1" applyFont="1" applyBorder="1"/>
    <xf numFmtId="0" fontId="7" fillId="0" borderId="3" xfId="1" applyFont="1" applyBorder="1"/>
    <xf numFmtId="41" fontId="8" fillId="0" borderId="3" xfId="1" applyNumberFormat="1" applyFont="1" applyBorder="1"/>
    <xf numFmtId="168" fontId="7" fillId="0" borderId="3" xfId="20" applyNumberFormat="1" applyFont="1" applyBorder="1" applyAlignment="1">
      <alignment horizontal="right" wrapText="1"/>
    </xf>
    <xf numFmtId="0" fontId="8" fillId="0" borderId="3" xfId="1" applyFont="1" applyBorder="1" applyAlignment="1">
      <alignment horizontal="left" vertical="center"/>
    </xf>
    <xf numFmtId="168" fontId="8" fillId="0" borderId="3" xfId="20" applyNumberFormat="1" applyFont="1" applyBorder="1" applyAlignment="1">
      <alignment horizontal="right"/>
    </xf>
    <xf numFmtId="0" fontId="7" fillId="0" borderId="0" xfId="1" applyFont="1" applyAlignment="1">
      <alignment horizontal="right"/>
    </xf>
    <xf numFmtId="41" fontId="11" fillId="0" borderId="6" xfId="11" applyFont="1" applyBorder="1" applyAlignment="1">
      <alignment vertical="center"/>
    </xf>
    <xf numFmtId="41" fontId="11" fillId="0" borderId="7" xfId="11" applyFont="1" applyBorder="1" applyAlignment="1">
      <alignment vertical="center"/>
    </xf>
    <xf numFmtId="41" fontId="11" fillId="0" borderId="9" xfId="11" applyFont="1" applyBorder="1" applyAlignment="1">
      <alignment vertical="center"/>
    </xf>
    <xf numFmtId="41" fontId="11" fillId="0" borderId="10" xfId="11" applyFont="1" applyBorder="1" applyAlignment="1">
      <alignment vertical="center"/>
    </xf>
    <xf numFmtId="1" fontId="7" fillId="0" borderId="0" xfId="1" applyNumberFormat="1" applyFont="1"/>
    <xf numFmtId="41" fontId="11" fillId="0" borderId="13" xfId="11" applyFont="1" applyBorder="1" applyAlignment="1">
      <alignment vertical="center"/>
    </xf>
    <xf numFmtId="41" fontId="11" fillId="0" borderId="15" xfId="11" applyFont="1" applyBorder="1" applyAlignment="1">
      <alignment vertical="center"/>
    </xf>
    <xf numFmtId="41" fontId="10" fillId="0" borderId="1" xfId="11" applyFont="1" applyBorder="1" applyAlignment="1">
      <alignment vertical="center"/>
    </xf>
    <xf numFmtId="41" fontId="10" fillId="0" borderId="2" xfId="11" applyFont="1" applyBorder="1" applyAlignment="1">
      <alignment vertical="center"/>
    </xf>
    <xf numFmtId="3" fontId="10" fillId="0" borderId="3" xfId="1" applyNumberFormat="1" applyFont="1" applyBorder="1" applyAlignment="1">
      <alignment horizontal="center" vertical="center" wrapText="1"/>
    </xf>
    <xf numFmtId="0" fontId="11" fillId="0" borderId="3" xfId="1" applyFont="1" applyBorder="1" applyAlignment="1">
      <alignment horizontal="center" vertical="center"/>
    </xf>
    <xf numFmtId="0" fontId="11" fillId="0" borderId="0" xfId="1" applyFont="1" applyAlignment="1">
      <alignment horizontal="center" vertical="center"/>
    </xf>
    <xf numFmtId="0" fontId="11" fillId="0" borderId="9" xfId="1" applyFont="1" applyBorder="1" applyAlignment="1">
      <alignment horizontal="left" vertical="center" wrapText="1"/>
    </xf>
    <xf numFmtId="0" fontId="11" fillId="0" borderId="10" xfId="1" applyFont="1" applyBorder="1" applyAlignment="1">
      <alignment horizontal="left" vertical="center" wrapText="1"/>
    </xf>
    <xf numFmtId="3" fontId="11" fillId="0" borderId="9" xfId="1" applyNumberFormat="1" applyFont="1" applyBorder="1" applyAlignment="1">
      <alignment horizontal="right" vertical="center"/>
    </xf>
    <xf numFmtId="3" fontId="11" fillId="0" borderId="9" xfId="1" applyNumberFormat="1" applyFont="1" applyBorder="1" applyAlignment="1">
      <alignment vertical="center"/>
    </xf>
    <xf numFmtId="3" fontId="11" fillId="0" borderId="10" xfId="1" applyNumberFormat="1" applyFont="1" applyBorder="1" applyAlignment="1">
      <alignment vertical="center"/>
    </xf>
    <xf numFmtId="3" fontId="10" fillId="0" borderId="1" xfId="1" applyNumberFormat="1" applyFont="1" applyBorder="1" applyAlignment="1">
      <alignment vertical="center"/>
    </xf>
    <xf numFmtId="3" fontId="10" fillId="0" borderId="2" xfId="1" applyNumberFormat="1" applyFont="1" applyBorder="1" applyAlignment="1">
      <alignment vertical="center"/>
    </xf>
    <xf numFmtId="0" fontId="7" fillId="0" borderId="6" xfId="1" applyFont="1" applyBorder="1"/>
    <xf numFmtId="3" fontId="11" fillId="0" borderId="7" xfId="1" applyNumberFormat="1" applyFont="1" applyBorder="1" applyAlignment="1">
      <alignment vertical="center"/>
    </xf>
    <xf numFmtId="3" fontId="16" fillId="0" borderId="0" xfId="1" applyNumberFormat="1" applyFont="1"/>
    <xf numFmtId="0" fontId="7" fillId="0" borderId="9" xfId="1" applyFont="1" applyBorder="1"/>
    <xf numFmtId="0" fontId="7" fillId="0" borderId="13" xfId="1" applyFont="1" applyBorder="1"/>
    <xf numFmtId="3" fontId="11" fillId="0" borderId="15" xfId="1" applyNumberFormat="1" applyFont="1" applyBorder="1" applyAlignment="1">
      <alignment vertical="center"/>
    </xf>
    <xf numFmtId="0" fontId="16" fillId="0" borderId="0" xfId="1" applyFont="1"/>
    <xf numFmtId="3" fontId="10" fillId="0" borderId="3" xfId="1" applyNumberFormat="1" applyFont="1" applyBorder="1" applyAlignment="1">
      <alignment horizontal="left" vertical="center"/>
    </xf>
    <xf numFmtId="0" fontId="11" fillId="0" borderId="3" xfId="1" applyFont="1" applyBorder="1" applyAlignment="1">
      <alignment horizontal="center" vertical="center" wrapText="1"/>
    </xf>
    <xf numFmtId="168" fontId="11" fillId="0" borderId="3" xfId="20" applyNumberFormat="1" applyFont="1" applyBorder="1" applyAlignment="1">
      <alignment vertical="center"/>
    </xf>
    <xf numFmtId="168" fontId="11" fillId="0" borderId="3" xfId="20" applyNumberFormat="1" applyFont="1" applyBorder="1" applyAlignment="1">
      <alignment horizontal="right" vertical="center"/>
    </xf>
    <xf numFmtId="0" fontId="11" fillId="0" borderId="1" xfId="1" applyFont="1" applyBorder="1" applyAlignment="1">
      <alignment horizontal="center" vertical="center" wrapText="1"/>
    </xf>
    <xf numFmtId="168" fontId="11" fillId="0" borderId="2" xfId="20" applyNumberFormat="1" applyFont="1" applyBorder="1" applyAlignment="1">
      <alignment horizontal="right" vertical="center"/>
    </xf>
    <xf numFmtId="168" fontId="10" fillId="0" borderId="3" xfId="20" applyNumberFormat="1" applyFont="1" applyBorder="1" applyAlignment="1">
      <alignment horizontal="right" vertical="center"/>
    </xf>
    <xf numFmtId="0" fontId="7" fillId="0" borderId="0" xfId="1" applyFont="1" applyAlignment="1">
      <alignment horizontal="left" vertical="center" indent="4"/>
    </xf>
    <xf numFmtId="0" fontId="11" fillId="0" borderId="0" xfId="1" applyFont="1"/>
    <xf numFmtId="0" fontId="11" fillId="0" borderId="11" xfId="1" applyFont="1" applyBorder="1" applyAlignment="1">
      <alignment horizontal="left" vertical="center" wrapText="1"/>
    </xf>
    <xf numFmtId="0" fontId="11" fillId="0" borderId="11" xfId="1" applyFont="1" applyBorder="1" applyAlignment="1">
      <alignment horizontal="center" vertical="center"/>
    </xf>
    <xf numFmtId="41" fontId="11" fillId="0" borderId="11" xfId="11" applyFont="1" applyBorder="1" applyAlignment="1">
      <alignment horizontal="left" vertical="center" wrapText="1"/>
    </xf>
    <xf numFmtId="0" fontId="11" fillId="0" borderId="11" xfId="1" applyFont="1" applyBorder="1" applyAlignment="1">
      <alignment horizontal="center" vertical="center" wrapText="1"/>
    </xf>
    <xf numFmtId="0" fontId="11" fillId="0" borderId="11" xfId="1" applyFont="1" applyBorder="1" applyAlignment="1">
      <alignment vertical="center" wrapText="1"/>
    </xf>
    <xf numFmtId="0" fontId="11" fillId="0" borderId="11" xfId="1" applyFont="1" applyBorder="1" applyAlignment="1">
      <alignment horizontal="left" vertical="center"/>
    </xf>
    <xf numFmtId="41" fontId="10" fillId="0" borderId="3" xfId="11" applyFont="1" applyBorder="1" applyAlignment="1">
      <alignment horizontal="center" vertical="center"/>
    </xf>
    <xf numFmtId="0" fontId="11" fillId="0" borderId="8" xfId="1" applyFont="1" applyBorder="1" applyAlignment="1">
      <alignment vertical="center"/>
    </xf>
    <xf numFmtId="41" fontId="11" fillId="0" borderId="11" xfId="11" applyFont="1" applyBorder="1" applyAlignment="1">
      <alignment horizontal="right" vertical="center"/>
    </xf>
    <xf numFmtId="41" fontId="11" fillId="0" borderId="11" xfId="11" applyFont="1" applyBorder="1" applyAlignment="1">
      <alignment horizontal="center" vertical="center"/>
    </xf>
    <xf numFmtId="0" fontId="11" fillId="0" borderId="11" xfId="1" applyFont="1" applyBorder="1" applyAlignment="1">
      <alignment vertical="center"/>
    </xf>
    <xf numFmtId="41" fontId="11" fillId="0" borderId="0" xfId="11" applyFont="1" applyAlignment="1">
      <alignment horizontal="right" vertical="center"/>
    </xf>
    <xf numFmtId="0" fontId="10" fillId="0" borderId="3" xfId="1" applyFont="1" applyBorder="1" applyAlignment="1">
      <alignment vertical="center"/>
    </xf>
    <xf numFmtId="41" fontId="10" fillId="0" borderId="3" xfId="11" applyFont="1" applyBorder="1" applyAlignment="1">
      <alignment horizontal="right" vertical="center"/>
    </xf>
    <xf numFmtId="168" fontId="7" fillId="0" borderId="3" xfId="20" applyNumberFormat="1" applyFont="1" applyBorder="1" applyAlignment="1">
      <alignment wrapText="1"/>
    </xf>
    <xf numFmtId="3" fontId="7" fillId="0" borderId="9" xfId="1" applyNumberFormat="1" applyFont="1" applyBorder="1" applyAlignment="1">
      <alignment wrapText="1"/>
    </xf>
    <xf numFmtId="3" fontId="7" fillId="0" borderId="0" xfId="1" applyNumberFormat="1" applyFont="1" applyAlignment="1">
      <alignment wrapText="1"/>
    </xf>
    <xf numFmtId="3" fontId="8" fillId="0" borderId="3" xfId="1" applyNumberFormat="1" applyFont="1" applyBorder="1" applyAlignment="1">
      <alignment wrapText="1"/>
    </xf>
    <xf numFmtId="49" fontId="7" fillId="0" borderId="3" xfId="1" applyNumberFormat="1" applyFont="1" applyBorder="1"/>
    <xf numFmtId="3" fontId="7" fillId="0" borderId="3" xfId="1" applyNumberFormat="1" applyFont="1" applyBorder="1"/>
    <xf numFmtId="41" fontId="7" fillId="0" borderId="3" xfId="11" applyFont="1" applyBorder="1"/>
    <xf numFmtId="168" fontId="7" fillId="0" borderId="3" xfId="20" applyNumberFormat="1" applyFont="1" applyBorder="1" applyAlignment="1">
      <alignment horizontal="right" vertical="center" wrapText="1"/>
    </xf>
    <xf numFmtId="49" fontId="7" fillId="0" borderId="3" xfId="1" applyNumberFormat="1" applyFont="1" applyBorder="1" applyAlignment="1">
      <alignment wrapText="1"/>
    </xf>
    <xf numFmtId="168" fontId="7" fillId="0" borderId="3" xfId="20" applyNumberFormat="1" applyFont="1" applyBorder="1" applyAlignment="1">
      <alignment horizontal="right"/>
    </xf>
    <xf numFmtId="168" fontId="7" fillId="0" borderId="3" xfId="20" applyNumberFormat="1" applyFont="1" applyBorder="1"/>
    <xf numFmtId="168" fontId="8" fillId="0" borderId="3" xfId="20" applyNumberFormat="1" applyFont="1" applyBorder="1"/>
    <xf numFmtId="0" fontId="8" fillId="0" borderId="8" xfId="1" applyFont="1" applyBorder="1" applyAlignment="1">
      <alignment horizontal="center" vertical="center"/>
    </xf>
    <xf numFmtId="0" fontId="8" fillId="0" borderId="8" xfId="1" applyFont="1" applyBorder="1" applyAlignment="1">
      <alignment horizontal="center" vertical="center" wrapText="1"/>
    </xf>
    <xf numFmtId="49" fontId="8" fillId="0" borderId="8" xfId="1" applyNumberFormat="1" applyFont="1" applyBorder="1"/>
    <xf numFmtId="0" fontId="7" fillId="0" borderId="8" xfId="1" applyFont="1" applyBorder="1"/>
    <xf numFmtId="0" fontId="7" fillId="0" borderId="7" xfId="1" applyFont="1" applyBorder="1"/>
    <xf numFmtId="49" fontId="7" fillId="0" borderId="11" xfId="1" applyNumberFormat="1" applyFont="1" applyBorder="1"/>
    <xf numFmtId="49" fontId="7" fillId="0" borderId="11" xfId="1" applyNumberFormat="1" applyFont="1" applyBorder="1" applyAlignment="1">
      <alignment wrapText="1"/>
    </xf>
    <xf numFmtId="3" fontId="7" fillId="0" borderId="12" xfId="1" applyNumberFormat="1" applyFont="1" applyBorder="1"/>
    <xf numFmtId="3" fontId="8" fillId="0" borderId="12" xfId="1" applyNumberFormat="1" applyFont="1" applyBorder="1"/>
    <xf numFmtId="3" fontId="7" fillId="0" borderId="8" xfId="1" applyNumberFormat="1" applyFont="1" applyBorder="1"/>
    <xf numFmtId="3" fontId="7" fillId="0" borderId="7" xfId="1" applyNumberFormat="1" applyFont="1" applyBorder="1"/>
    <xf numFmtId="168" fontId="7" fillId="0" borderId="11" xfId="20" applyNumberFormat="1" applyFont="1" applyBorder="1"/>
    <xf numFmtId="168" fontId="7" fillId="0" borderId="12" xfId="20" applyNumberFormat="1" applyFont="1" applyBorder="1"/>
    <xf numFmtId="168" fontId="8" fillId="0" borderId="12" xfId="20" applyNumberFormat="1" applyFont="1" applyBorder="1"/>
    <xf numFmtId="3" fontId="7" fillId="0" borderId="8" xfId="1" applyNumberFormat="1" applyFont="1" applyBorder="1" applyAlignment="1">
      <alignment horizontal="right"/>
    </xf>
    <xf numFmtId="3" fontId="7" fillId="0" borderId="11" xfId="1" applyNumberFormat="1" applyFont="1" applyBorder="1" applyAlignment="1">
      <alignment horizontal="right"/>
    </xf>
    <xf numFmtId="49" fontId="7" fillId="0" borderId="11" xfId="1" applyNumberFormat="1" applyFont="1" applyBorder="1" applyAlignment="1">
      <alignment horizontal="left" vertical="center"/>
    </xf>
    <xf numFmtId="43" fontId="7" fillId="0" borderId="0" xfId="20" applyFont="1"/>
    <xf numFmtId="49" fontId="7" fillId="0" borderId="11" xfId="1" applyNumberFormat="1" applyFont="1" applyBorder="1" applyAlignment="1">
      <alignment horizontal="left" vertical="center" wrapText="1"/>
    </xf>
    <xf numFmtId="3" fontId="7" fillId="0" borderId="12" xfId="1" applyNumberFormat="1" applyFont="1" applyBorder="1" applyAlignment="1">
      <alignment horizontal="right"/>
    </xf>
    <xf numFmtId="3" fontId="8" fillId="0" borderId="12" xfId="1" applyNumberFormat="1" applyFont="1" applyBorder="1" applyAlignment="1">
      <alignment horizontal="right"/>
    </xf>
    <xf numFmtId="3" fontId="8" fillId="0" borderId="15" xfId="1" applyNumberFormat="1" applyFont="1" applyBorder="1" applyAlignment="1">
      <alignment horizontal="right"/>
    </xf>
    <xf numFmtId="3" fontId="7" fillId="0" borderId="7" xfId="1" applyNumberFormat="1" applyFont="1" applyBorder="1" applyAlignment="1">
      <alignment horizontal="right"/>
    </xf>
    <xf numFmtId="49" fontId="7" fillId="0" borderId="12" xfId="1" applyNumberFormat="1" applyFont="1" applyBorder="1" applyAlignment="1">
      <alignment horizontal="left" vertical="center"/>
    </xf>
    <xf numFmtId="0" fontId="8" fillId="0" borderId="12" xfId="1" applyFont="1" applyBorder="1"/>
    <xf numFmtId="0" fontId="7" fillId="0" borderId="12" xfId="1" applyFont="1" applyBorder="1"/>
    <xf numFmtId="168" fontId="7" fillId="0" borderId="12" xfId="20" applyNumberFormat="1" applyFont="1" applyBorder="1" applyAlignment="1">
      <alignment horizontal="right"/>
    </xf>
    <xf numFmtId="49" fontId="7" fillId="0" borderId="3" xfId="1" applyNumberFormat="1" applyFont="1" applyBorder="1" applyAlignment="1">
      <alignment horizontal="left" vertical="center" wrapText="1"/>
    </xf>
    <xf numFmtId="168" fontId="8" fillId="0" borderId="12" xfId="20" applyNumberFormat="1" applyFont="1" applyBorder="1" applyAlignment="1">
      <alignment horizontal="right"/>
    </xf>
    <xf numFmtId="0" fontId="11" fillId="0" borderId="0" xfId="1" applyFont="1" applyAlignment="1">
      <alignment vertical="top" wrapText="1"/>
    </xf>
    <xf numFmtId="0" fontId="16" fillId="3" borderId="19" xfId="23" applyFont="1" applyBorder="1" applyAlignment="1">
      <alignment horizontal="center" vertical="center"/>
    </xf>
    <xf numFmtId="14" fontId="16" fillId="3" borderId="20" xfId="23" applyNumberFormat="1" applyFont="1" applyBorder="1" applyAlignment="1">
      <alignment horizontal="center" vertical="center"/>
    </xf>
    <xf numFmtId="0" fontId="14" fillId="0" borderId="0" xfId="0" applyFont="1"/>
    <xf numFmtId="41" fontId="7" fillId="0" borderId="0" xfId="2" applyFont="1"/>
    <xf numFmtId="0" fontId="17" fillId="5" borderId="0" xfId="0" applyFont="1" applyFill="1"/>
    <xf numFmtId="41" fontId="17" fillId="5" borderId="0" xfId="2" applyFont="1" applyFill="1"/>
    <xf numFmtId="0" fontId="17" fillId="6" borderId="0" xfId="0" applyFont="1" applyFill="1"/>
    <xf numFmtId="41" fontId="17" fillId="6" borderId="0" xfId="2" applyFont="1" applyFill="1"/>
    <xf numFmtId="0" fontId="14" fillId="5" borderId="0" xfId="0" applyFont="1" applyFill="1"/>
    <xf numFmtId="41" fontId="14" fillId="5" borderId="0" xfId="2" applyFont="1" applyFill="1"/>
    <xf numFmtId="0" fontId="14" fillId="6" borderId="0" xfId="0" applyFont="1" applyFill="1"/>
    <xf numFmtId="41" fontId="14" fillId="6" borderId="0" xfId="2" applyFont="1" applyFill="1"/>
    <xf numFmtId="41" fontId="7" fillId="0" borderId="0" xfId="2" applyFont="1" applyAlignment="1">
      <alignment vertical="top" wrapText="1"/>
    </xf>
    <xf numFmtId="41" fontId="7" fillId="0" borderId="0" xfId="2" applyFont="1" applyAlignment="1">
      <alignment vertical="center" wrapText="1"/>
    </xf>
    <xf numFmtId="41" fontId="7" fillId="0" borderId="0" xfId="2" applyFont="1" applyAlignment="1">
      <alignment horizontal="left" vertical="center" wrapText="1"/>
    </xf>
    <xf numFmtId="41" fontId="8" fillId="0" borderId="3" xfId="2" applyFont="1" applyBorder="1" applyAlignment="1">
      <alignment horizontal="center" vertical="center" wrapText="1"/>
    </xf>
    <xf numFmtId="169" fontId="7" fillId="0" borderId="3" xfId="2" applyNumberFormat="1" applyFont="1" applyFill="1" applyBorder="1" applyAlignment="1">
      <alignment vertical="center"/>
    </xf>
    <xf numFmtId="41" fontId="8" fillId="0" borderId="0" xfId="2" applyFont="1" applyBorder="1" applyAlignment="1">
      <alignment horizontal="center" vertical="center" wrapText="1"/>
    </xf>
    <xf numFmtId="0" fontId="8" fillId="0" borderId="0" xfId="1" applyFont="1" applyAlignment="1">
      <alignment horizontal="center" vertical="center" wrapText="1"/>
    </xf>
    <xf numFmtId="41" fontId="7" fillId="0" borderId="2" xfId="2" applyFont="1" applyBorder="1" applyAlignment="1">
      <alignment horizontal="left" vertical="center"/>
    </xf>
    <xf numFmtId="41" fontId="7" fillId="0" borderId="3" xfId="2" applyFont="1" applyBorder="1" applyAlignment="1">
      <alignment horizontal="left" vertical="center"/>
    </xf>
    <xf numFmtId="4" fontId="7" fillId="0" borderId="0" xfId="1" applyNumberFormat="1" applyFont="1" applyAlignment="1">
      <alignment horizontal="left" vertical="center"/>
    </xf>
    <xf numFmtId="41" fontId="8" fillId="0" borderId="2" xfId="2" applyFont="1" applyBorder="1" applyAlignment="1">
      <alignment horizontal="center" vertical="center"/>
    </xf>
    <xf numFmtId="170" fontId="8" fillId="0" borderId="2" xfId="2" applyNumberFormat="1" applyFont="1" applyBorder="1" applyAlignment="1">
      <alignment horizontal="right" vertical="center"/>
    </xf>
    <xf numFmtId="170" fontId="8" fillId="0" borderId="3" xfId="2" applyNumberFormat="1" applyFont="1" applyBorder="1" applyAlignment="1">
      <alignment vertical="center"/>
    </xf>
    <xf numFmtId="171" fontId="14" fillId="0" borderId="0" xfId="0" applyNumberFormat="1" applyFont="1"/>
    <xf numFmtId="3" fontId="7" fillId="0" borderId="0" xfId="1" applyNumberFormat="1" applyFont="1" applyAlignment="1">
      <alignment horizontal="right" vertical="center"/>
    </xf>
    <xf numFmtId="0" fontId="7" fillId="0" borderId="3" xfId="1" applyFont="1" applyBorder="1" applyAlignment="1">
      <alignment horizontal="left" vertical="center"/>
    </xf>
    <xf numFmtId="41" fontId="7" fillId="0" borderId="2" xfId="2" applyFont="1" applyBorder="1" applyAlignment="1">
      <alignment horizontal="center" vertical="center"/>
    </xf>
    <xf numFmtId="170" fontId="7" fillId="0" borderId="2" xfId="2" applyNumberFormat="1" applyFont="1" applyBorder="1" applyAlignment="1">
      <alignment horizontal="right" vertical="center"/>
    </xf>
    <xf numFmtId="170" fontId="7" fillId="0" borderId="3" xfId="2" applyNumberFormat="1" applyFont="1" applyBorder="1" applyAlignment="1">
      <alignment vertical="center"/>
    </xf>
    <xf numFmtId="164" fontId="7" fillId="0" borderId="3" xfId="22" applyFont="1" applyBorder="1" applyAlignment="1">
      <alignment horizontal="center" vertical="center"/>
    </xf>
    <xf numFmtId="41" fontId="7" fillId="0" borderId="0" xfId="2" applyFont="1" applyBorder="1" applyAlignment="1">
      <alignment horizontal="right" vertical="center"/>
    </xf>
    <xf numFmtId="164" fontId="7" fillId="0" borderId="3" xfId="22" applyFont="1" applyBorder="1" applyAlignment="1">
      <alignment horizontal="right" vertical="center"/>
    </xf>
    <xf numFmtId="41" fontId="8" fillId="0" borderId="2" xfId="2" applyFont="1" applyBorder="1" applyAlignment="1">
      <alignment horizontal="left" vertical="center"/>
    </xf>
    <xf numFmtId="170" fontId="7" fillId="0" borderId="3" xfId="2" applyNumberFormat="1" applyFont="1" applyBorder="1" applyAlignment="1">
      <alignment horizontal="left" vertical="center"/>
    </xf>
    <xf numFmtId="41" fontId="7" fillId="0" borderId="0" xfId="2" applyFont="1" applyBorder="1" applyAlignment="1">
      <alignment horizontal="left" vertical="center"/>
    </xf>
    <xf numFmtId="41" fontId="8" fillId="0" borderId="2" xfId="2" applyFont="1" applyBorder="1" applyAlignment="1">
      <alignment horizontal="right" vertical="center"/>
    </xf>
    <xf numFmtId="41" fontId="8" fillId="0" borderId="3" xfId="2" applyFont="1" applyBorder="1" applyAlignment="1">
      <alignment horizontal="left" vertical="center"/>
    </xf>
    <xf numFmtId="170" fontId="8" fillId="0" borderId="3" xfId="2" applyNumberFormat="1" applyFont="1" applyBorder="1" applyAlignment="1">
      <alignment horizontal="left" vertical="center"/>
    </xf>
    <xf numFmtId="164" fontId="8" fillId="0" borderId="3" xfId="22" applyFont="1" applyBorder="1" applyAlignment="1">
      <alignment horizontal="right" vertical="center"/>
    </xf>
    <xf numFmtId="41" fontId="7" fillId="0" borderId="2" xfId="2" applyFont="1" applyBorder="1" applyAlignment="1">
      <alignment horizontal="right" vertical="center"/>
    </xf>
    <xf numFmtId="41" fontId="7" fillId="0" borderId="0" xfId="2" applyFont="1" applyAlignment="1">
      <alignment horizontal="left" vertical="center"/>
    </xf>
    <xf numFmtId="41" fontId="7" fillId="0" borderId="3" xfId="2" applyFont="1" applyBorder="1" applyAlignment="1">
      <alignment vertical="center"/>
    </xf>
    <xf numFmtId="41" fontId="7" fillId="0" borderId="0" xfId="2" applyFont="1" applyBorder="1" applyAlignment="1">
      <alignment vertical="center"/>
    </xf>
    <xf numFmtId="0" fontId="7" fillId="0" borderId="8" xfId="1" applyFont="1" applyBorder="1" applyAlignment="1">
      <alignment horizontal="left" vertical="center" wrapText="1"/>
    </xf>
    <xf numFmtId="170" fontId="7" fillId="0" borderId="8" xfId="2" applyNumberFormat="1" applyFont="1" applyBorder="1" applyAlignment="1">
      <alignment vertical="center"/>
    </xf>
    <xf numFmtId="41" fontId="7" fillId="0" borderId="8" xfId="2" applyFont="1" applyBorder="1" applyAlignment="1">
      <alignment vertical="center"/>
    </xf>
    <xf numFmtId="41" fontId="16" fillId="0" borderId="0" xfId="2" applyFont="1" applyBorder="1" applyAlignment="1">
      <alignment vertical="center"/>
    </xf>
    <xf numFmtId="0" fontId="9" fillId="0" borderId="16" xfId="1" applyFont="1" applyBorder="1" applyAlignment="1">
      <alignment vertical="center" wrapText="1"/>
    </xf>
    <xf numFmtId="0" fontId="9" fillId="0" borderId="17" xfId="1" applyFont="1" applyBorder="1" applyAlignment="1">
      <alignment vertical="center" wrapText="1"/>
    </xf>
    <xf numFmtId="41" fontId="9" fillId="0" borderId="18" xfId="1" applyNumberFormat="1" applyFont="1" applyBorder="1" applyAlignment="1">
      <alignment vertical="center" wrapText="1"/>
    </xf>
    <xf numFmtId="0" fontId="9" fillId="0" borderId="0" xfId="1" applyFont="1" applyAlignment="1">
      <alignment vertical="center" wrapText="1"/>
    </xf>
    <xf numFmtId="0" fontId="7" fillId="6" borderId="0" xfId="1" applyFont="1" applyFill="1"/>
    <xf numFmtId="41" fontId="7" fillId="0" borderId="0" xfId="2" applyFont="1" applyAlignment="1">
      <alignment horizontal="left" vertical="top"/>
    </xf>
    <xf numFmtId="41" fontId="11" fillId="0" borderId="0" xfId="2" applyFont="1" applyBorder="1" applyAlignment="1">
      <alignment vertical="center"/>
    </xf>
    <xf numFmtId="41" fontId="11" fillId="0" borderId="10" xfId="2" applyFont="1" applyBorder="1" applyAlignment="1">
      <alignment vertical="center"/>
    </xf>
    <xf numFmtId="0" fontId="7" fillId="5" borderId="0" xfId="1" applyFont="1" applyFill="1"/>
    <xf numFmtId="41" fontId="7" fillId="0" borderId="10" xfId="2" applyFont="1" applyBorder="1"/>
    <xf numFmtId="41" fontId="7" fillId="0" borderId="0" xfId="2" applyFont="1" applyBorder="1"/>
    <xf numFmtId="41" fontId="7" fillId="0" borderId="0" xfId="1" applyNumberFormat="1" applyFont="1" applyAlignment="1">
      <alignment horizontal="left" vertical="top"/>
    </xf>
    <xf numFmtId="41" fontId="7" fillId="0" borderId="7" xfId="2" applyFont="1" applyBorder="1"/>
    <xf numFmtId="41" fontId="7" fillId="0" borderId="4" xfId="2" applyFont="1" applyBorder="1"/>
    <xf numFmtId="0" fontId="10" fillId="0" borderId="13" xfId="1" applyFont="1" applyBorder="1" applyAlignment="1">
      <alignment vertical="center" wrapText="1"/>
    </xf>
    <xf numFmtId="41" fontId="10" fillId="0" borderId="15" xfId="2" applyFont="1" applyBorder="1" applyAlignment="1">
      <alignment vertical="center" wrapText="1"/>
    </xf>
    <xf numFmtId="41" fontId="10" fillId="0" borderId="3" xfId="2" applyFont="1" applyBorder="1" applyAlignment="1">
      <alignment horizontal="center" vertical="center" wrapText="1"/>
    </xf>
    <xf numFmtId="0" fontId="11" fillId="0" borderId="1" xfId="1" applyFont="1" applyBorder="1" applyAlignment="1">
      <alignment horizontal="left" vertical="center"/>
    </xf>
    <xf numFmtId="0" fontId="11" fillId="0" borderId="2" xfId="1" applyFont="1" applyBorder="1" applyAlignment="1">
      <alignment horizontal="left" vertical="center"/>
    </xf>
    <xf numFmtId="41" fontId="11" fillId="0" borderId="3" xfId="2" applyFont="1" applyBorder="1" applyAlignment="1">
      <alignment horizontal="center" vertical="center" wrapText="1"/>
    </xf>
    <xf numFmtId="41" fontId="11" fillId="0" borderId="3" xfId="2" applyFont="1" applyBorder="1" applyAlignment="1">
      <alignment vertical="center"/>
    </xf>
    <xf numFmtId="41" fontId="10" fillId="0" borderId="2" xfId="2" applyFont="1" applyBorder="1" applyAlignment="1">
      <alignment vertical="center"/>
    </xf>
    <xf numFmtId="41" fontId="10" fillId="0" borderId="3" xfId="2" applyFont="1" applyBorder="1" applyAlignment="1">
      <alignment vertical="center"/>
    </xf>
    <xf numFmtId="41" fontId="10" fillId="0" borderId="0" xfId="2" applyFont="1" applyBorder="1" applyAlignment="1">
      <alignment horizontal="center" vertical="center" wrapText="1"/>
    </xf>
    <xf numFmtId="0" fontId="11" fillId="0" borderId="3" xfId="1" applyFont="1" applyBorder="1" applyAlignment="1">
      <alignment vertical="center"/>
    </xf>
    <xf numFmtId="41" fontId="11" fillId="0" borderId="3" xfId="2" applyFont="1" applyBorder="1" applyAlignment="1">
      <alignment horizontal="center" vertical="center"/>
    </xf>
    <xf numFmtId="41" fontId="11" fillId="0" borderId="0" xfId="2" applyFont="1" applyBorder="1" applyAlignment="1">
      <alignment horizontal="center" vertical="center"/>
    </xf>
    <xf numFmtId="0" fontId="7" fillId="5" borderId="0" xfId="1" applyFont="1" applyFill="1" applyAlignment="1">
      <alignment horizontal="center" vertical="center" wrapText="1"/>
    </xf>
    <xf numFmtId="41" fontId="10" fillId="0" borderId="3" xfId="2" applyFont="1" applyBorder="1" applyAlignment="1">
      <alignment horizontal="center" vertical="center"/>
    </xf>
    <xf numFmtId="41" fontId="10" fillId="0" borderId="0" xfId="2" applyFont="1" applyBorder="1" applyAlignment="1">
      <alignment horizontal="center" vertical="center"/>
    </xf>
    <xf numFmtId="41" fontId="10" fillId="0" borderId="0" xfId="2" applyFont="1" applyAlignment="1">
      <alignment horizontal="center" vertical="center"/>
    </xf>
    <xf numFmtId="14" fontId="10" fillId="0" borderId="3" xfId="2" applyNumberFormat="1" applyFont="1" applyBorder="1" applyAlignment="1">
      <alignment horizontal="center" vertical="center" wrapText="1"/>
    </xf>
    <xf numFmtId="0" fontId="11" fillId="0" borderId="5" xfId="1" applyFont="1" applyBorder="1" applyAlignment="1">
      <alignment horizontal="left" vertical="center"/>
    </xf>
    <xf numFmtId="0" fontId="11" fillId="0" borderId="1" xfId="1" applyFont="1" applyBorder="1" applyAlignment="1">
      <alignment vertical="center"/>
    </xf>
    <xf numFmtId="0" fontId="11" fillId="0" borderId="5" xfId="1" applyFont="1" applyBorder="1" applyAlignment="1">
      <alignment vertical="center"/>
    </xf>
    <xf numFmtId="0" fontId="11" fillId="0" borderId="2" xfId="1" applyFont="1" applyBorder="1" applyAlignment="1">
      <alignment vertical="center"/>
    </xf>
    <xf numFmtId="0" fontId="11" fillId="0" borderId="3" xfId="1" applyFont="1" applyBorder="1" applyAlignment="1">
      <alignment horizontal="left" vertical="top"/>
    </xf>
    <xf numFmtId="41" fontId="11" fillId="0" borderId="3" xfId="2" applyFont="1" applyFill="1" applyBorder="1" applyAlignment="1">
      <alignment horizontal="center" vertical="top"/>
    </xf>
    <xf numFmtId="41" fontId="7" fillId="0" borderId="3" xfId="1" applyNumberFormat="1" applyFont="1" applyBorder="1"/>
    <xf numFmtId="41" fontId="11" fillId="0" borderId="3" xfId="3" applyFont="1" applyFill="1" applyBorder="1" applyAlignment="1">
      <alignment horizontal="center" vertical="top"/>
    </xf>
    <xf numFmtId="41" fontId="7" fillId="0" borderId="3" xfId="2" applyFont="1" applyBorder="1"/>
    <xf numFmtId="41" fontId="11" fillId="0" borderId="12" xfId="2" applyFont="1" applyFill="1" applyBorder="1" applyAlignment="1">
      <alignment horizontal="center" vertical="top"/>
    </xf>
    <xf numFmtId="41" fontId="11" fillId="0" borderId="12" xfId="3" applyFont="1" applyFill="1" applyBorder="1" applyAlignment="1">
      <alignment horizontal="center" vertical="top"/>
    </xf>
    <xf numFmtId="0" fontId="10" fillId="0" borderId="12" xfId="1" applyFont="1" applyBorder="1" applyAlignment="1">
      <alignment horizontal="center" vertical="top"/>
    </xf>
    <xf numFmtId="41" fontId="10" fillId="0" borderId="12" xfId="2" applyFont="1" applyBorder="1" applyAlignment="1">
      <alignment horizontal="center" vertical="top"/>
    </xf>
    <xf numFmtId="3" fontId="19" fillId="0" borderId="0" xfId="0" applyNumberFormat="1" applyFont="1"/>
    <xf numFmtId="41" fontId="7" fillId="5" borderId="0" xfId="2" applyFont="1" applyFill="1"/>
    <xf numFmtId="41" fontId="7" fillId="6" borderId="0" xfId="2" applyFont="1" applyFill="1"/>
    <xf numFmtId="41" fontId="7" fillId="0" borderId="3" xfId="2" applyFont="1" applyBorder="1" applyAlignment="1">
      <alignment horizontal="right" wrapText="1"/>
    </xf>
    <xf numFmtId="41" fontId="8" fillId="0" borderId="3" xfId="2" applyFont="1" applyBorder="1" applyAlignment="1">
      <alignment horizontal="right"/>
    </xf>
    <xf numFmtId="41" fontId="7" fillId="0" borderId="0" xfId="2" applyFont="1" applyAlignment="1">
      <alignment horizontal="right"/>
    </xf>
    <xf numFmtId="14" fontId="10" fillId="0" borderId="1" xfId="1" applyNumberFormat="1" applyFont="1" applyBorder="1" applyAlignment="1">
      <alignment vertical="center" wrapText="1"/>
    </xf>
    <xf numFmtId="14" fontId="10" fillId="0" borderId="3" xfId="1" applyNumberFormat="1" applyFont="1" applyBorder="1" applyAlignment="1">
      <alignment vertical="center" wrapText="1"/>
    </xf>
    <xf numFmtId="164" fontId="11" fillId="0" borderId="3" xfId="22" applyFont="1" applyBorder="1" applyAlignment="1">
      <alignment vertical="center"/>
    </xf>
    <xf numFmtId="164" fontId="10" fillId="0" borderId="1" xfId="22" applyFont="1" applyBorder="1" applyAlignment="1">
      <alignment vertical="center"/>
    </xf>
    <xf numFmtId="164" fontId="10" fillId="0" borderId="3" xfId="22" applyFont="1" applyBorder="1" applyAlignment="1">
      <alignment vertical="center"/>
    </xf>
    <xf numFmtId="41" fontId="7" fillId="0" borderId="0" xfId="2" applyFont="1" applyAlignment="1">
      <alignment horizontal="left" vertical="top" wrapText="1"/>
    </xf>
    <xf numFmtId="41" fontId="10" fillId="0" borderId="3" xfId="2" applyFont="1" applyBorder="1" applyAlignment="1">
      <alignment horizontal="left" vertical="center"/>
    </xf>
    <xf numFmtId="171" fontId="14" fillId="0" borderId="0" xfId="4" applyNumberFormat="1" applyFont="1"/>
    <xf numFmtId="0" fontId="11" fillId="0" borderId="3" xfId="1" applyFont="1" applyBorder="1" applyAlignment="1">
      <alignment horizontal="left" vertical="center"/>
    </xf>
    <xf numFmtId="41" fontId="11" fillId="0" borderId="3" xfId="2" applyFont="1" applyBorder="1" applyAlignment="1">
      <alignment horizontal="right" vertical="center"/>
    </xf>
    <xf numFmtId="3" fontId="11" fillId="0" borderId="3" xfId="1" applyNumberFormat="1" applyFont="1" applyBorder="1" applyAlignment="1">
      <alignment horizontal="left" vertical="center"/>
    </xf>
    <xf numFmtId="0" fontId="8" fillId="5" borderId="0" xfId="1" applyFont="1" applyFill="1"/>
    <xf numFmtId="41" fontId="8" fillId="5" borderId="0" xfId="2" applyFont="1" applyFill="1"/>
    <xf numFmtId="41" fontId="8" fillId="0" borderId="0" xfId="2" applyFont="1"/>
    <xf numFmtId="41" fontId="8" fillId="6" borderId="0" xfId="2" applyFont="1" applyFill="1"/>
    <xf numFmtId="41" fontId="10" fillId="0" borderId="3" xfId="1" applyNumberFormat="1" applyFont="1" applyBorder="1" applyAlignment="1">
      <alignment vertical="center" wrapText="1"/>
    </xf>
    <xf numFmtId="0" fontId="10" fillId="0" borderId="1" xfId="1" applyFont="1" applyBorder="1" applyAlignment="1">
      <alignment vertical="center"/>
    </xf>
    <xf numFmtId="41" fontId="11" fillId="0" borderId="1" xfId="2" applyFont="1" applyBorder="1" applyAlignment="1">
      <alignment horizontal="right" vertical="center"/>
    </xf>
    <xf numFmtId="41" fontId="10" fillId="0" borderId="1" xfId="2" applyFont="1" applyBorder="1" applyAlignment="1">
      <alignment vertical="center"/>
    </xf>
    <xf numFmtId="41" fontId="10" fillId="0" borderId="0" xfId="2" applyFont="1" applyBorder="1" applyAlignment="1">
      <alignment vertical="center"/>
    </xf>
    <xf numFmtId="3" fontId="11" fillId="0" borderId="0" xfId="1" applyNumberFormat="1" applyFont="1" applyAlignment="1">
      <alignment horizontal="right" vertical="center"/>
    </xf>
    <xf numFmtId="0" fontId="11" fillId="0" borderId="3" xfId="1" applyFont="1" applyBorder="1" applyAlignment="1">
      <alignment horizontal="left" vertical="center" wrapText="1"/>
    </xf>
    <xf numFmtId="41" fontId="11" fillId="0" borderId="3" xfId="2" applyFont="1" applyBorder="1" applyAlignment="1">
      <alignment horizontal="left" vertical="center"/>
    </xf>
    <xf numFmtId="41" fontId="11" fillId="0" borderId="3" xfId="1" applyNumberFormat="1" applyFont="1" applyBorder="1" applyAlignment="1">
      <alignment vertical="center" wrapText="1"/>
    </xf>
    <xf numFmtId="0" fontId="11" fillId="0" borderId="3" xfId="1" applyFont="1" applyBorder="1" applyAlignment="1">
      <alignment vertical="center" wrapText="1"/>
    </xf>
    <xf numFmtId="41" fontId="11" fillId="0" borderId="3" xfId="2" applyFont="1" applyBorder="1" applyAlignment="1">
      <alignment horizontal="left" vertical="center" wrapText="1"/>
    </xf>
    <xf numFmtId="41" fontId="11" fillId="0" borderId="0" xfId="2" applyFont="1" applyBorder="1" applyAlignment="1">
      <alignment horizontal="right" vertical="center"/>
    </xf>
    <xf numFmtId="41" fontId="10" fillId="0" borderId="0" xfId="2" applyFont="1" applyBorder="1" applyAlignment="1">
      <alignment horizontal="right" vertical="center"/>
    </xf>
    <xf numFmtId="41" fontId="10" fillId="0" borderId="3" xfId="2" applyFont="1" applyBorder="1" applyAlignment="1">
      <alignment horizontal="right" vertical="center"/>
    </xf>
    <xf numFmtId="0" fontId="10" fillId="0" borderId="0" xfId="1" applyFont="1" applyAlignment="1">
      <alignment vertical="center"/>
    </xf>
    <xf numFmtId="41" fontId="7" fillId="0" borderId="3" xfId="2" applyFont="1" applyBorder="1" applyAlignment="1">
      <alignment wrapText="1"/>
    </xf>
    <xf numFmtId="41" fontId="8" fillId="0" borderId="3" xfId="2" applyFont="1" applyBorder="1" applyAlignment="1">
      <alignment wrapText="1"/>
    </xf>
    <xf numFmtId="41" fontId="8" fillId="0" borderId="0" xfId="2" applyFont="1" applyBorder="1" applyAlignment="1">
      <alignment wrapText="1"/>
    </xf>
    <xf numFmtId="41" fontId="8" fillId="0" borderId="3" xfId="2" applyFont="1" applyBorder="1" applyAlignment="1">
      <alignment horizontal="center" vertical="center"/>
    </xf>
    <xf numFmtId="41" fontId="8" fillId="0" borderId="3" xfId="2" applyFont="1" applyBorder="1"/>
    <xf numFmtId="41" fontId="8" fillId="0" borderId="0" xfId="2" applyFont="1" applyBorder="1"/>
    <xf numFmtId="0" fontId="20" fillId="0" borderId="0" xfId="0" applyFont="1"/>
    <xf numFmtId="172" fontId="20" fillId="0" borderId="0" xfId="21" applyNumberFormat="1" applyFont="1"/>
    <xf numFmtId="0" fontId="8" fillId="6" borderId="0" xfId="1" applyFont="1" applyFill="1"/>
    <xf numFmtId="172" fontId="14" fillId="0" borderId="0" xfId="21" applyNumberFormat="1" applyFont="1"/>
    <xf numFmtId="172" fontId="14" fillId="0" borderId="0" xfId="5" applyNumberFormat="1" applyFont="1"/>
    <xf numFmtId="41" fontId="20" fillId="0" borderId="0" xfId="2" applyFont="1"/>
    <xf numFmtId="41" fontId="14" fillId="0" borderId="0" xfId="2" applyFont="1"/>
    <xf numFmtId="41" fontId="14" fillId="0" borderId="0" xfId="0" applyNumberFormat="1" applyFont="1" applyAlignment="1">
      <alignment horizontal="right"/>
    </xf>
    <xf numFmtId="41" fontId="20" fillId="0" borderId="0" xfId="0" applyNumberFormat="1" applyFont="1" applyAlignment="1">
      <alignment horizontal="right"/>
    </xf>
    <xf numFmtId="0" fontId="7" fillId="0" borderId="0" xfId="0" applyFont="1"/>
    <xf numFmtId="41" fontId="11" fillId="0" borderId="0" xfId="2" applyFont="1" applyAlignment="1">
      <alignment vertical="top" wrapText="1"/>
    </xf>
    <xf numFmtId="171" fontId="14" fillId="0" borderId="0" xfId="13" applyNumberFormat="1" applyFont="1"/>
    <xf numFmtId="0" fontId="20" fillId="9" borderId="25" xfId="0" applyFont="1" applyFill="1" applyBorder="1"/>
    <xf numFmtId="175" fontId="20" fillId="9" borderId="26" xfId="13" applyNumberFormat="1" applyFont="1" applyFill="1" applyBorder="1"/>
    <xf numFmtId="0" fontId="20" fillId="0" borderId="25" xfId="0" applyFont="1" applyBorder="1"/>
    <xf numFmtId="175" fontId="20" fillId="0" borderId="26" xfId="13" applyNumberFormat="1" applyFont="1" applyBorder="1"/>
    <xf numFmtId="0" fontId="14" fillId="0" borderId="25" xfId="0" applyFont="1" applyBorder="1"/>
    <xf numFmtId="175" fontId="14" fillId="0" borderId="26" xfId="13" applyNumberFormat="1" applyFont="1" applyBorder="1"/>
    <xf numFmtId="171" fontId="20" fillId="0" borderId="0" xfId="13" applyNumberFormat="1" applyFont="1"/>
    <xf numFmtId="175" fontId="14" fillId="0" borderId="27" xfId="13" applyNumberFormat="1" applyFont="1" applyFill="1" applyBorder="1"/>
    <xf numFmtId="0" fontId="21" fillId="4" borderId="0" xfId="25" applyFont="1"/>
    <xf numFmtId="175" fontId="21" fillId="4" borderId="0" xfId="13" applyNumberFormat="1" applyFont="1" applyFill="1"/>
    <xf numFmtId="0" fontId="7" fillId="0" borderId="0" xfId="7" applyFont="1"/>
    <xf numFmtId="0" fontId="8" fillId="0" borderId="0" xfId="7" applyFont="1" applyAlignment="1">
      <alignment horizontal="left" vertical="center"/>
    </xf>
    <xf numFmtId="0" fontId="7" fillId="0" borderId="0" xfId="7" applyFont="1" applyAlignment="1">
      <alignment horizontal="left" vertical="top"/>
    </xf>
    <xf numFmtId="0" fontId="8" fillId="0" borderId="0" xfId="7" applyFont="1" applyAlignment="1">
      <alignment vertical="center"/>
    </xf>
    <xf numFmtId="0" fontId="7" fillId="0" borderId="0" xfId="7" applyFont="1" applyAlignment="1">
      <alignment horizontal="left" vertical="top" wrapText="1"/>
    </xf>
    <xf numFmtId="0" fontId="7" fillId="0" borderId="0" xfId="7" applyFont="1" applyAlignment="1">
      <alignment vertical="top" wrapText="1"/>
    </xf>
    <xf numFmtId="0" fontId="8" fillId="0" borderId="0" xfId="7" applyFont="1" applyAlignment="1">
      <alignment horizontal="left" vertical="top"/>
    </xf>
    <xf numFmtId="0" fontId="7" fillId="0" borderId="0" xfId="7" applyFont="1" applyAlignment="1">
      <alignment horizontal="left" vertical="center" wrapText="1"/>
    </xf>
    <xf numFmtId="0" fontId="7" fillId="0" borderId="0" xfId="7" applyFont="1" applyAlignment="1">
      <alignment vertical="center" wrapText="1"/>
    </xf>
    <xf numFmtId="0" fontId="8" fillId="0" borderId="0" xfId="7" applyFont="1"/>
    <xf numFmtId="0" fontId="8" fillId="0" borderId="0" xfId="7" applyFont="1" applyAlignment="1">
      <alignment horizontal="left" vertical="center" indent="4"/>
    </xf>
    <xf numFmtId="0" fontId="7" fillId="0" borderId="0" xfId="7" applyFont="1" applyAlignment="1">
      <alignment vertical="top"/>
    </xf>
    <xf numFmtId="170" fontId="8" fillId="0" borderId="3" xfId="19" applyNumberFormat="1" applyFont="1" applyBorder="1" applyAlignment="1">
      <alignment vertical="center"/>
    </xf>
    <xf numFmtId="4" fontId="7" fillId="0" borderId="3" xfId="0" applyNumberFormat="1" applyFont="1" applyBorder="1" applyAlignment="1">
      <alignment vertical="center"/>
    </xf>
    <xf numFmtId="0" fontId="8" fillId="0" borderId="0" xfId="7" applyFont="1" applyAlignment="1">
      <alignment horizontal="left" vertical="center" wrapText="1"/>
    </xf>
    <xf numFmtId="0" fontId="8" fillId="0" borderId="3" xfId="7" applyFont="1" applyBorder="1" applyAlignment="1">
      <alignment horizontal="center" vertical="center" wrapText="1"/>
    </xf>
    <xf numFmtId="0" fontId="8" fillId="0" borderId="0" xfId="7" applyFont="1" applyAlignment="1">
      <alignment horizontal="center" vertical="center" wrapText="1"/>
    </xf>
    <xf numFmtId="0" fontId="7" fillId="0" borderId="0" xfId="7" applyFont="1" applyAlignment="1">
      <alignment wrapText="1"/>
    </xf>
    <xf numFmtId="0" fontId="7" fillId="0" borderId="3" xfId="7" applyFont="1" applyBorder="1" applyAlignment="1">
      <alignment horizontal="center" vertical="center"/>
    </xf>
    <xf numFmtId="4" fontId="7" fillId="0" borderId="0" xfId="7" applyNumberFormat="1" applyFont="1" applyAlignment="1">
      <alignment horizontal="left" vertical="center"/>
    </xf>
    <xf numFmtId="0" fontId="8" fillId="0" borderId="3" xfId="7" applyFont="1" applyBorder="1" applyAlignment="1">
      <alignment horizontal="center" vertical="center"/>
    </xf>
    <xf numFmtId="41" fontId="8" fillId="0" borderId="3" xfId="2" applyFont="1" applyBorder="1" applyAlignment="1">
      <alignment horizontal="right" vertical="center"/>
    </xf>
    <xf numFmtId="41" fontId="8" fillId="0" borderId="0" xfId="2" applyFont="1" applyBorder="1" applyAlignment="1">
      <alignment horizontal="right" vertical="center"/>
    </xf>
    <xf numFmtId="3" fontId="8" fillId="0" borderId="0" xfId="7" applyNumberFormat="1" applyFont="1" applyAlignment="1">
      <alignment horizontal="right" vertical="center"/>
    </xf>
    <xf numFmtId="0" fontId="7" fillId="0" borderId="3" xfId="7" applyFont="1" applyBorder="1" applyAlignment="1">
      <alignment horizontal="left" vertical="center"/>
    </xf>
    <xf numFmtId="41" fontId="7" fillId="0" borderId="3" xfId="2" applyFont="1" applyBorder="1" applyAlignment="1">
      <alignment horizontal="right" vertical="center"/>
    </xf>
    <xf numFmtId="3" fontId="7" fillId="0" borderId="0" xfId="7" applyNumberFormat="1" applyFont="1" applyAlignment="1">
      <alignment horizontal="right" vertical="center"/>
    </xf>
    <xf numFmtId="170" fontId="8" fillId="0" borderId="3" xfId="2" applyNumberFormat="1" applyFont="1" applyBorder="1" applyAlignment="1">
      <alignment horizontal="right" vertical="center"/>
    </xf>
    <xf numFmtId="4" fontId="8" fillId="0" borderId="0" xfId="7" applyNumberFormat="1" applyFont="1" applyAlignment="1">
      <alignment horizontal="left" vertical="center"/>
    </xf>
    <xf numFmtId="41" fontId="8" fillId="0" borderId="0" xfId="2" applyFont="1" applyBorder="1" applyAlignment="1">
      <alignment horizontal="left" vertical="center"/>
    </xf>
    <xf numFmtId="0" fontId="7" fillId="0" borderId="0" xfId="7" applyFont="1" applyAlignment="1">
      <alignment horizontal="center" vertical="center"/>
    </xf>
    <xf numFmtId="0" fontId="7" fillId="0" borderId="0" xfId="7" applyFont="1" applyAlignment="1">
      <alignment horizontal="left" vertical="center"/>
    </xf>
    <xf numFmtId="0" fontId="14" fillId="7" borderId="0" xfId="0" applyFont="1" applyFill="1"/>
    <xf numFmtId="0" fontId="7" fillId="0" borderId="3" xfId="7" applyFont="1" applyBorder="1" applyAlignment="1">
      <alignment horizontal="left" vertical="center" wrapText="1"/>
    </xf>
    <xf numFmtId="3" fontId="22" fillId="0" borderId="21" xfId="0" applyNumberFormat="1" applyFont="1" applyBorder="1" applyAlignment="1">
      <alignment horizontal="right" vertical="center" wrapText="1"/>
    </xf>
    <xf numFmtId="0" fontId="10" fillId="0" borderId="1" xfId="7" applyFont="1" applyBorder="1" applyAlignment="1">
      <alignment horizontal="center" vertical="center"/>
    </xf>
    <xf numFmtId="0" fontId="10" fillId="0" borderId="1" xfId="7" applyFont="1" applyBorder="1" applyAlignment="1">
      <alignment vertical="center"/>
    </xf>
    <xf numFmtId="14" fontId="10" fillId="0" borderId="3" xfId="7" applyNumberFormat="1" applyFont="1" applyBorder="1" applyAlignment="1">
      <alignment vertical="center"/>
    </xf>
    <xf numFmtId="0" fontId="11" fillId="0" borderId="3" xfId="7" applyFont="1" applyBorder="1" applyAlignment="1">
      <alignment horizontal="left" vertical="center"/>
    </xf>
    <xf numFmtId="0" fontId="10" fillId="0" borderId="22" xfId="7" applyFont="1" applyBorder="1" applyAlignment="1">
      <alignment vertical="center"/>
    </xf>
    <xf numFmtId="41" fontId="10" fillId="0" borderId="23" xfId="2" applyFont="1" applyBorder="1" applyAlignment="1">
      <alignment vertical="center"/>
    </xf>
    <xf numFmtId="41" fontId="7" fillId="0" borderId="0" xfId="7" applyNumberFormat="1" applyFont="1" applyAlignment="1">
      <alignment horizontal="left" vertical="top"/>
    </xf>
    <xf numFmtId="41" fontId="7" fillId="0" borderId="0" xfId="2" applyFont="1" applyBorder="1" applyAlignment="1">
      <alignment horizontal="left" vertical="top"/>
    </xf>
    <xf numFmtId="0" fontId="10" fillId="0" borderId="3" xfId="7" applyFont="1" applyBorder="1" applyAlignment="1">
      <alignment vertical="center" wrapText="1"/>
    </xf>
    <xf numFmtId="14" fontId="10" fillId="0" borderId="3" xfId="7" applyNumberFormat="1" applyFont="1" applyBorder="1" applyAlignment="1">
      <alignment vertical="center" wrapText="1"/>
    </xf>
    <xf numFmtId="171" fontId="14" fillId="0" borderId="3" xfId="4" applyNumberFormat="1" applyFont="1" applyBorder="1"/>
    <xf numFmtId="171" fontId="14" fillId="0" borderId="3" xfId="13" applyNumberFormat="1" applyFont="1" applyBorder="1"/>
    <xf numFmtId="0" fontId="11" fillId="0" borderId="3" xfId="7" applyFont="1" applyBorder="1" applyAlignment="1">
      <alignment vertical="center"/>
    </xf>
    <xf numFmtId="0" fontId="23" fillId="0" borderId="0" xfId="9" applyFont="1"/>
    <xf numFmtId="0" fontId="14" fillId="0" borderId="0" xfId="7" applyFont="1"/>
    <xf numFmtId="0" fontId="10" fillId="0" borderId="3" xfId="7" applyFont="1" applyBorder="1" applyAlignment="1">
      <alignment vertical="center"/>
    </xf>
    <xf numFmtId="0" fontId="7" fillId="0" borderId="0" xfId="7" applyFont="1" applyAlignment="1">
      <alignment horizontal="center" vertical="center" wrapText="1"/>
    </xf>
    <xf numFmtId="0" fontId="11" fillId="0" borderId="13" xfId="7" applyFont="1" applyBorder="1" applyAlignment="1">
      <alignment vertical="center"/>
    </xf>
    <xf numFmtId="0" fontId="10" fillId="0" borderId="0" xfId="7" applyFont="1" applyAlignment="1">
      <alignment horizontal="center" vertical="center"/>
    </xf>
    <xf numFmtId="14" fontId="10" fillId="0" borderId="0" xfId="2" applyNumberFormat="1" applyFont="1" applyBorder="1" applyAlignment="1">
      <alignment horizontal="center" vertical="center" wrapText="1"/>
    </xf>
    <xf numFmtId="0" fontId="10" fillId="0" borderId="8" xfId="7" applyFont="1" applyBorder="1" applyAlignment="1">
      <alignment vertical="center"/>
    </xf>
    <xf numFmtId="41" fontId="10" fillId="0" borderId="8" xfId="2" applyFont="1" applyBorder="1" applyAlignment="1">
      <alignment horizontal="center" vertical="center" wrapText="1"/>
    </xf>
    <xf numFmtId="171" fontId="14" fillId="0" borderId="3" xfId="4" applyNumberFormat="1" applyFont="1" applyBorder="1" applyAlignment="1"/>
    <xf numFmtId="171" fontId="7" fillId="0" borderId="0" xfId="7" applyNumberFormat="1" applyFont="1"/>
    <xf numFmtId="171" fontId="14" fillId="0" borderId="0" xfId="13" applyNumberFormat="1" applyFont="1" applyAlignment="1"/>
    <xf numFmtId="0" fontId="10" fillId="0" borderId="3" xfId="7" applyFont="1" applyBorder="1" applyAlignment="1">
      <alignment horizontal="center" vertical="center" wrapText="1"/>
    </xf>
    <xf numFmtId="0" fontId="10" fillId="0" borderId="0" xfId="7" applyFont="1" applyAlignment="1">
      <alignment horizontal="center" vertical="center" wrapText="1"/>
    </xf>
    <xf numFmtId="0" fontId="11" fillId="0" borderId="3" xfId="7" applyFont="1" applyBorder="1" applyAlignment="1">
      <alignment horizontal="left" vertical="top"/>
    </xf>
    <xf numFmtId="174" fontId="7" fillId="0" borderId="3" xfId="24" applyNumberFormat="1" applyFont="1" applyFill="1" applyBorder="1" applyAlignment="1">
      <alignment vertical="center" wrapText="1"/>
    </xf>
    <xf numFmtId="41" fontId="11" fillId="0" borderId="0" xfId="3" applyFont="1" applyFill="1" applyBorder="1" applyAlignment="1">
      <alignment horizontal="center" vertical="top"/>
    </xf>
    <xf numFmtId="0" fontId="10" fillId="0" borderId="12" xfId="7" applyFont="1" applyBorder="1" applyAlignment="1">
      <alignment horizontal="center" vertical="top"/>
    </xf>
    <xf numFmtId="41" fontId="10" fillId="0" borderId="3" xfId="2" applyFont="1" applyBorder="1" applyAlignment="1">
      <alignment horizontal="center" vertical="top"/>
    </xf>
    <xf numFmtId="41" fontId="10" fillId="0" borderId="13" xfId="2" applyFont="1" applyBorder="1" applyAlignment="1">
      <alignment horizontal="center" vertical="top"/>
    </xf>
    <xf numFmtId="41" fontId="7" fillId="0" borderId="0" xfId="7" applyNumberFormat="1" applyFont="1"/>
    <xf numFmtId="3" fontId="7" fillId="0" borderId="0" xfId="7" applyNumberFormat="1" applyFont="1"/>
    <xf numFmtId="0" fontId="8" fillId="0" borderId="3" xfId="7" applyFont="1" applyBorder="1" applyAlignment="1">
      <alignment horizontal="left" vertical="center"/>
    </xf>
    <xf numFmtId="41" fontId="11" fillId="0" borderId="3" xfId="7" applyNumberFormat="1" applyFont="1" applyBorder="1" applyAlignment="1">
      <alignment vertical="center"/>
    </xf>
    <xf numFmtId="3" fontId="11" fillId="0" borderId="3" xfId="7" applyNumberFormat="1" applyFont="1" applyBorder="1" applyAlignment="1">
      <alignment vertical="center"/>
    </xf>
    <xf numFmtId="3" fontId="10" fillId="0" borderId="1" xfId="7" applyNumberFormat="1" applyFont="1" applyBorder="1" applyAlignment="1">
      <alignment vertical="center"/>
    </xf>
    <xf numFmtId="0" fontId="10" fillId="0" borderId="3" xfId="7" applyFont="1" applyBorder="1" applyAlignment="1">
      <alignment horizontal="center" vertical="center"/>
    </xf>
    <xf numFmtId="0" fontId="11" fillId="0" borderId="3" xfId="7" applyFont="1" applyBorder="1" applyAlignment="1">
      <alignment horizontal="center" vertical="center"/>
    </xf>
    <xf numFmtId="0" fontId="11" fillId="0" borderId="0" xfId="7" applyFont="1" applyAlignment="1">
      <alignment horizontal="center" vertical="center"/>
    </xf>
    <xf numFmtId="41" fontId="10" fillId="0" borderId="3" xfId="7" applyNumberFormat="1" applyFont="1" applyBorder="1" applyAlignment="1">
      <alignment horizontal="center" vertical="center" wrapText="1"/>
    </xf>
    <xf numFmtId="0" fontId="10" fillId="0" borderId="2" xfId="7" applyFont="1" applyBorder="1" applyAlignment="1">
      <alignment horizontal="center" vertical="center" wrapText="1"/>
    </xf>
    <xf numFmtId="14" fontId="10" fillId="0" borderId="6" xfId="7" applyNumberFormat="1" applyFont="1" applyBorder="1" applyAlignment="1">
      <alignment horizontal="center" vertical="center" wrapText="1"/>
    </xf>
    <xf numFmtId="14" fontId="10" fillId="0" borderId="3" xfId="7" applyNumberFormat="1" applyFont="1" applyBorder="1" applyAlignment="1">
      <alignment horizontal="center" vertical="center" wrapText="1"/>
    </xf>
    <xf numFmtId="41" fontId="10" fillId="0" borderId="13" xfId="2" applyFont="1" applyBorder="1" applyAlignment="1">
      <alignment vertical="center"/>
    </xf>
    <xf numFmtId="41" fontId="10" fillId="0" borderId="15" xfId="2" applyFont="1" applyBorder="1" applyAlignment="1">
      <alignment vertical="center"/>
    </xf>
    <xf numFmtId="0" fontId="11" fillId="0" borderId="3" xfId="7" applyFont="1" applyBorder="1" applyAlignment="1">
      <alignment horizontal="left" vertical="center" wrapText="1"/>
    </xf>
    <xf numFmtId="41" fontId="11" fillId="0" borderId="3" xfId="2" applyFont="1" applyBorder="1" applyAlignment="1">
      <alignment vertical="center" wrapText="1"/>
    </xf>
    <xf numFmtId="41" fontId="11" fillId="0" borderId="2" xfId="2" applyFont="1" applyBorder="1" applyAlignment="1">
      <alignment horizontal="right" vertical="center" wrapText="1"/>
    </xf>
    <xf numFmtId="14" fontId="10" fillId="0" borderId="7" xfId="7" applyNumberFormat="1" applyFont="1" applyBorder="1" applyAlignment="1">
      <alignment horizontal="center" vertical="center" wrapText="1"/>
    </xf>
    <xf numFmtId="171" fontId="14" fillId="0" borderId="3" xfId="4" applyNumberFormat="1" applyFont="1" applyBorder="1" applyAlignment="1">
      <alignment horizontal="right"/>
    </xf>
    <xf numFmtId="0" fontId="11" fillId="0" borderId="0" xfId="7" applyFont="1"/>
    <xf numFmtId="0" fontId="11" fillId="0" borderId="11" xfId="7" applyFont="1" applyBorder="1" applyAlignment="1">
      <alignment horizontal="left" vertical="center" wrapText="1"/>
    </xf>
    <xf numFmtId="41" fontId="11" fillId="0" borderId="11" xfId="2" applyFont="1" applyBorder="1" applyAlignment="1">
      <alignment horizontal="center" vertical="center" wrapText="1"/>
    </xf>
    <xf numFmtId="0" fontId="11" fillId="0" borderId="3" xfId="7" applyFont="1" applyBorder="1" applyAlignment="1">
      <alignment vertical="center" wrapText="1"/>
    </xf>
    <xf numFmtId="41" fontId="11" fillId="0" borderId="9" xfId="2" applyFont="1" applyBorder="1" applyAlignment="1">
      <alignment horizontal="right" vertical="center"/>
    </xf>
    <xf numFmtId="4" fontId="24" fillId="0" borderId="0" xfId="0" applyNumberFormat="1" applyFont="1"/>
    <xf numFmtId="0" fontId="7" fillId="0" borderId="3" xfId="7" applyFont="1" applyBorder="1"/>
    <xf numFmtId="0" fontId="8" fillId="0" borderId="3" xfId="7" applyFont="1" applyBorder="1"/>
    <xf numFmtId="49" fontId="7" fillId="0" borderId="3" xfId="7" applyNumberFormat="1" applyFont="1" applyBorder="1"/>
    <xf numFmtId="0" fontId="25" fillId="8" borderId="24" xfId="0" applyFont="1" applyFill="1" applyBorder="1"/>
    <xf numFmtId="14" fontId="25" fillId="8" borderId="24" xfId="2" applyNumberFormat="1" applyFont="1" applyFill="1" applyBorder="1" applyAlignment="1">
      <alignment horizontal="center"/>
    </xf>
    <xf numFmtId="0" fontId="7" fillId="7" borderId="0" xfId="7" applyFont="1" applyFill="1"/>
    <xf numFmtId="0" fontId="8" fillId="7" borderId="0" xfId="7" applyFont="1" applyFill="1"/>
    <xf numFmtId="41" fontId="14" fillId="0" borderId="0" xfId="2" applyFont="1" applyBorder="1"/>
    <xf numFmtId="49" fontId="7" fillId="0" borderId="0" xfId="7" applyNumberFormat="1" applyFont="1"/>
    <xf numFmtId="0" fontId="17" fillId="8" borderId="0" xfId="0" applyFont="1" applyFill="1"/>
    <xf numFmtId="14" fontId="17" fillId="8" borderId="0" xfId="2" applyNumberFormat="1" applyFont="1" applyFill="1" applyAlignment="1">
      <alignment horizontal="center"/>
    </xf>
    <xf numFmtId="0" fontId="11" fillId="0" borderId="0" xfId="7" applyFont="1" applyAlignment="1">
      <alignment vertical="top" wrapText="1"/>
    </xf>
    <xf numFmtId="0" fontId="26" fillId="0" borderId="0" xfId="1" applyFont="1"/>
    <xf numFmtId="41" fontId="26" fillId="0" borderId="0" xfId="2" applyFont="1"/>
    <xf numFmtId="0" fontId="28" fillId="0" borderId="0" xfId="1" applyFont="1" applyAlignment="1">
      <alignment horizontal="left" vertical="center"/>
    </xf>
    <xf numFmtId="0" fontId="26" fillId="0" borderId="0" xfId="1" applyFont="1" applyAlignment="1">
      <alignment horizontal="left" vertical="top"/>
    </xf>
    <xf numFmtId="0" fontId="28" fillId="0" borderId="0" xfId="1" applyFont="1" applyAlignment="1">
      <alignment vertical="center"/>
    </xf>
    <xf numFmtId="0" fontId="26" fillId="0" borderId="0" xfId="1" applyFont="1" applyAlignment="1">
      <alignment horizontal="left" vertical="top" wrapText="1"/>
    </xf>
    <xf numFmtId="0" fontId="26" fillId="0" borderId="0" xfId="1" applyFont="1" applyAlignment="1">
      <alignment vertical="top" wrapText="1"/>
    </xf>
    <xf numFmtId="41" fontId="26" fillId="0" borderId="0" xfId="2" applyFont="1" applyAlignment="1">
      <alignment vertical="top" wrapText="1"/>
    </xf>
    <xf numFmtId="0" fontId="28" fillId="0" borderId="0" xfId="1" applyFont="1" applyAlignment="1">
      <alignment horizontal="left" vertical="top"/>
    </xf>
    <xf numFmtId="0" fontId="26" fillId="0" borderId="0" xfId="1" applyFont="1" applyAlignment="1">
      <alignment horizontal="left" vertical="center" wrapText="1"/>
    </xf>
    <xf numFmtId="41" fontId="26" fillId="0" borderId="0" xfId="2" applyFont="1" applyAlignment="1">
      <alignment vertical="center" wrapText="1"/>
    </xf>
    <xf numFmtId="0" fontId="26" fillId="0" borderId="0" xfId="1" applyFont="1" applyAlignment="1">
      <alignment vertical="center" wrapText="1"/>
    </xf>
    <xf numFmtId="0" fontId="28" fillId="0" borderId="0" xfId="1" applyFont="1"/>
    <xf numFmtId="0" fontId="26" fillId="0" borderId="0" xfId="1" applyFont="1" applyAlignment="1">
      <alignment horizontal="left" vertical="center"/>
    </xf>
    <xf numFmtId="41" fontId="26" fillId="0" borderId="0" xfId="2" applyFont="1" applyAlignment="1">
      <alignment horizontal="left" vertical="center" wrapText="1"/>
    </xf>
    <xf numFmtId="0" fontId="28" fillId="0" borderId="0" xfId="1" applyFont="1" applyAlignment="1">
      <alignment horizontal="left" vertical="center" indent="4"/>
    </xf>
    <xf numFmtId="0" fontId="26" fillId="0" borderId="0" xfId="1" applyFont="1" applyAlignment="1">
      <alignment vertical="top"/>
    </xf>
    <xf numFmtId="41" fontId="28" fillId="0" borderId="3" xfId="2" applyFont="1" applyBorder="1" applyAlignment="1">
      <alignment horizontal="center" vertical="center" wrapText="1"/>
    </xf>
    <xf numFmtId="0" fontId="28" fillId="0" borderId="0" xfId="1" applyFont="1" applyAlignment="1">
      <alignment horizontal="left" vertical="center" wrapText="1"/>
    </xf>
    <xf numFmtId="0" fontId="28" fillId="0" borderId="3" xfId="1" applyFont="1" applyBorder="1" applyAlignment="1">
      <alignment horizontal="center" vertical="center" wrapText="1"/>
    </xf>
    <xf numFmtId="41" fontId="28" fillId="0" borderId="0" xfId="2" applyFont="1" applyBorder="1" applyAlignment="1">
      <alignment horizontal="center" vertical="center" wrapText="1"/>
    </xf>
    <xf numFmtId="0" fontId="28" fillId="0" borderId="0" xfId="1" applyFont="1" applyAlignment="1">
      <alignment horizontal="center" vertical="center" wrapText="1"/>
    </xf>
    <xf numFmtId="0" fontId="26" fillId="0" borderId="0" xfId="1" applyFont="1" applyAlignment="1">
      <alignment wrapText="1"/>
    </xf>
    <xf numFmtId="0" fontId="26" fillId="0" borderId="3" xfId="1" applyFont="1" applyBorder="1" applyAlignment="1">
      <alignment horizontal="center" vertical="center"/>
    </xf>
    <xf numFmtId="41" fontId="26" fillId="0" borderId="2" xfId="2" applyFont="1" applyBorder="1" applyAlignment="1">
      <alignment horizontal="left" vertical="center"/>
    </xf>
    <xf numFmtId="41" fontId="26" fillId="0" borderId="3" xfId="2" applyFont="1" applyBorder="1" applyAlignment="1">
      <alignment horizontal="left" vertical="center"/>
    </xf>
    <xf numFmtId="41" fontId="26" fillId="0" borderId="0" xfId="2" applyFont="1" applyBorder="1" applyAlignment="1">
      <alignment horizontal="left" vertical="center"/>
    </xf>
    <xf numFmtId="4" fontId="26" fillId="0" borderId="0" xfId="1" applyNumberFormat="1" applyFont="1" applyAlignment="1">
      <alignment horizontal="left" vertical="center"/>
    </xf>
    <xf numFmtId="41" fontId="26" fillId="0" borderId="2" xfId="2" applyFont="1" applyBorder="1" applyAlignment="1">
      <alignment horizontal="center" vertical="center"/>
    </xf>
    <xf numFmtId="170" fontId="26" fillId="0" borderId="3" xfId="2" applyNumberFormat="1" applyFont="1" applyBorder="1" applyAlignment="1">
      <alignment vertical="center"/>
    </xf>
    <xf numFmtId="41" fontId="26" fillId="0" borderId="3" xfId="2" applyFont="1" applyBorder="1" applyAlignment="1">
      <alignment horizontal="right" vertical="center"/>
    </xf>
    <xf numFmtId="41" fontId="26" fillId="0" borderId="0" xfId="2" applyFont="1" applyBorder="1" applyAlignment="1">
      <alignment horizontal="right" vertical="center"/>
    </xf>
    <xf numFmtId="3" fontId="26" fillId="0" borderId="0" xfId="1" applyNumberFormat="1" applyFont="1" applyAlignment="1">
      <alignment horizontal="right" vertical="center"/>
    </xf>
    <xf numFmtId="0" fontId="26" fillId="0" borderId="3" xfId="1" applyFont="1" applyBorder="1" applyAlignment="1">
      <alignment horizontal="center" vertical="center" wrapText="1"/>
    </xf>
    <xf numFmtId="170" fontId="26" fillId="0" borderId="3" xfId="2" applyNumberFormat="1" applyFont="1" applyBorder="1" applyAlignment="1">
      <alignment horizontal="right" vertical="center"/>
    </xf>
    <xf numFmtId="170" fontId="26" fillId="0" borderId="3" xfId="2" applyNumberFormat="1" applyFont="1" applyBorder="1" applyAlignment="1">
      <alignment horizontal="left" vertical="center"/>
    </xf>
    <xf numFmtId="0" fontId="26" fillId="0" borderId="0" xfId="1" applyFont="1" applyAlignment="1">
      <alignment horizontal="center" vertical="center"/>
    </xf>
    <xf numFmtId="41" fontId="26" fillId="0" borderId="0" xfId="2" applyFont="1" applyAlignment="1">
      <alignment horizontal="left" vertical="center"/>
    </xf>
    <xf numFmtId="0" fontId="26" fillId="0" borderId="3" xfId="1" applyFont="1" applyBorder="1" applyAlignment="1">
      <alignment horizontal="left" vertical="center" wrapText="1"/>
    </xf>
    <xf numFmtId="41" fontId="26" fillId="0" borderId="3" xfId="2" applyFont="1" applyBorder="1" applyAlignment="1">
      <alignment vertical="center"/>
    </xf>
    <xf numFmtId="41" fontId="26" fillId="0" borderId="0" xfId="2" applyFont="1" applyBorder="1" applyAlignment="1">
      <alignment vertical="center"/>
    </xf>
    <xf numFmtId="0" fontId="30" fillId="0" borderId="6" xfId="1" applyFont="1" applyBorder="1" applyAlignment="1">
      <alignment horizontal="center" vertical="center"/>
    </xf>
    <xf numFmtId="0" fontId="30" fillId="0" borderId="4" xfId="1" applyFont="1" applyBorder="1" applyAlignment="1">
      <alignment horizontal="center" vertical="center"/>
    </xf>
    <xf numFmtId="0" fontId="30" fillId="0" borderId="7" xfId="1" applyFont="1" applyBorder="1" applyAlignment="1">
      <alignment horizontal="center" vertical="center"/>
    </xf>
    <xf numFmtId="41" fontId="26" fillId="0" borderId="0" xfId="2" applyFont="1" applyAlignment="1">
      <alignment horizontal="left" vertical="top"/>
    </xf>
    <xf numFmtId="0" fontId="30" fillId="0" borderId="1" xfId="1" applyFont="1" applyBorder="1" applyAlignment="1">
      <alignment horizontal="center" vertical="center"/>
    </xf>
    <xf numFmtId="41" fontId="31" fillId="0" borderId="0" xfId="2" applyFont="1" applyBorder="1" applyAlignment="1">
      <alignment horizontal="left" vertical="center"/>
    </xf>
    <xf numFmtId="41" fontId="31" fillId="0" borderId="10" xfId="2" applyFont="1" applyBorder="1" applyAlignment="1">
      <alignment horizontal="left" vertical="center"/>
    </xf>
    <xf numFmtId="0" fontId="31" fillId="0" borderId="9" xfId="1" applyFont="1" applyBorder="1" applyAlignment="1">
      <alignment horizontal="left" vertical="center"/>
    </xf>
    <xf numFmtId="0" fontId="31" fillId="0" borderId="10" xfId="1" applyFont="1" applyBorder="1" applyAlignment="1">
      <alignment horizontal="left" vertical="center"/>
    </xf>
    <xf numFmtId="0" fontId="26" fillId="0" borderId="9" xfId="1" applyFont="1" applyBorder="1"/>
    <xf numFmtId="41" fontId="26" fillId="0" borderId="10" xfId="2" applyFont="1" applyBorder="1"/>
    <xf numFmtId="41" fontId="26" fillId="0" borderId="0" xfId="2" applyFont="1" applyBorder="1"/>
    <xf numFmtId="0" fontId="31" fillId="0" borderId="9" xfId="1" applyFont="1" applyBorder="1" applyAlignment="1">
      <alignment vertical="center"/>
    </xf>
    <xf numFmtId="41" fontId="31" fillId="0" borderId="10" xfId="2" applyFont="1" applyBorder="1" applyAlignment="1">
      <alignment vertical="center"/>
    </xf>
    <xf numFmtId="41" fontId="26" fillId="0" borderId="0" xfId="2" applyFont="1" applyAlignment="1">
      <alignment horizontal="left" vertical="top" wrapText="1"/>
    </xf>
    <xf numFmtId="0" fontId="30" fillId="0" borderId="3" xfId="1" applyFont="1" applyBorder="1" applyAlignment="1">
      <alignment horizontal="center" vertical="center"/>
    </xf>
    <xf numFmtId="14" fontId="30" fillId="0" borderId="3" xfId="2" applyNumberFormat="1" applyFont="1" applyBorder="1" applyAlignment="1">
      <alignment horizontal="center" vertical="center" wrapText="1"/>
    </xf>
    <xf numFmtId="41" fontId="30" fillId="0" borderId="3" xfId="2" applyFont="1" applyBorder="1" applyAlignment="1">
      <alignment horizontal="center" vertical="center" wrapText="1"/>
    </xf>
    <xf numFmtId="41" fontId="31" fillId="0" borderId="3" xfId="2" applyFont="1" applyBorder="1" applyAlignment="1">
      <alignment horizontal="center" vertical="center"/>
    </xf>
    <xf numFmtId="0" fontId="26" fillId="0" borderId="0" xfId="1" applyFont="1" applyAlignment="1">
      <alignment horizontal="center"/>
    </xf>
    <xf numFmtId="41" fontId="30" fillId="0" borderId="3" xfId="2" applyFont="1" applyBorder="1" applyAlignment="1">
      <alignment horizontal="center" vertical="center"/>
    </xf>
    <xf numFmtId="0" fontId="30" fillId="0" borderId="0" xfId="1" applyFont="1" applyAlignment="1">
      <alignment horizontal="center" vertical="center"/>
    </xf>
    <xf numFmtId="41" fontId="30" fillId="0" borderId="0" xfId="2" applyFont="1" applyAlignment="1">
      <alignment horizontal="center" vertical="center"/>
    </xf>
    <xf numFmtId="41" fontId="30" fillId="0" borderId="3" xfId="2" applyFont="1" applyBorder="1" applyAlignment="1">
      <alignment vertical="center"/>
    </xf>
    <xf numFmtId="0" fontId="30" fillId="0" borderId="3" xfId="1" applyFont="1" applyBorder="1" applyAlignment="1">
      <alignment horizontal="center" vertical="center" wrapText="1"/>
    </xf>
    <xf numFmtId="0" fontId="30" fillId="0" borderId="0" xfId="1" applyFont="1" applyAlignment="1">
      <alignment horizontal="center" vertical="center" wrapText="1"/>
    </xf>
    <xf numFmtId="41" fontId="31" fillId="0" borderId="0" xfId="11" applyFont="1" applyFill="1" applyBorder="1" applyAlignment="1">
      <alignment horizontal="center" vertical="top"/>
    </xf>
    <xf numFmtId="41" fontId="26" fillId="0" borderId="0" xfId="2" applyFont="1" applyFill="1"/>
    <xf numFmtId="41" fontId="26" fillId="0" borderId="0" xfId="1" applyNumberFormat="1" applyFont="1"/>
    <xf numFmtId="41" fontId="26" fillId="0" borderId="3" xfId="2" applyFont="1" applyBorder="1" applyAlignment="1">
      <alignment horizontal="right" wrapText="1"/>
    </xf>
    <xf numFmtId="0" fontId="28" fillId="0" borderId="3" xfId="1" applyFont="1" applyBorder="1" applyAlignment="1">
      <alignment horizontal="center" vertical="center"/>
    </xf>
    <xf numFmtId="41" fontId="28" fillId="0" borderId="3" xfId="2" applyFont="1" applyBorder="1" applyAlignment="1">
      <alignment horizontal="right"/>
    </xf>
    <xf numFmtId="0" fontId="28" fillId="0" borderId="3" xfId="1" applyFont="1" applyBorder="1" applyAlignment="1">
      <alignment horizontal="left" vertical="center"/>
    </xf>
    <xf numFmtId="41" fontId="26" fillId="0" borderId="0" xfId="2" applyFont="1" applyAlignment="1">
      <alignment horizontal="right"/>
    </xf>
    <xf numFmtId="41" fontId="30" fillId="0" borderId="3" xfId="2" applyFont="1" applyBorder="1" applyAlignment="1">
      <alignment horizontal="left" vertical="center"/>
    </xf>
    <xf numFmtId="41" fontId="28" fillId="0" borderId="0" xfId="2" applyFont="1"/>
    <xf numFmtId="0" fontId="31" fillId="0" borderId="3" xfId="1" applyFont="1" applyBorder="1" applyAlignment="1">
      <alignment horizontal="center" vertical="center"/>
    </xf>
    <xf numFmtId="0" fontId="31" fillId="0" borderId="0" xfId="1" applyFont="1" applyAlignment="1">
      <alignment horizontal="center" vertical="center"/>
    </xf>
    <xf numFmtId="0" fontId="31" fillId="0" borderId="3" xfId="1" applyFont="1" applyBorder="1" applyAlignment="1">
      <alignment horizontal="left" vertical="center" wrapText="1"/>
    </xf>
    <xf numFmtId="0" fontId="31" fillId="0" borderId="0" xfId="1" applyFont="1"/>
    <xf numFmtId="0" fontId="30" fillId="0" borderId="3" xfId="1" applyFont="1" applyBorder="1" applyAlignment="1">
      <alignment vertical="center"/>
    </xf>
    <xf numFmtId="41" fontId="30" fillId="0" borderId="3" xfId="2" applyFont="1" applyBorder="1" applyAlignment="1">
      <alignment horizontal="right" vertical="center"/>
    </xf>
    <xf numFmtId="0" fontId="26" fillId="0" borderId="3" xfId="1" applyFont="1" applyBorder="1"/>
    <xf numFmtId="41" fontId="26" fillId="0" borderId="3" xfId="2" applyFont="1" applyBorder="1" applyAlignment="1">
      <alignment wrapText="1"/>
    </xf>
    <xf numFmtId="0" fontId="28" fillId="0" borderId="3" xfId="1" applyFont="1" applyBorder="1"/>
    <xf numFmtId="41" fontId="28" fillId="0" borderId="3" xfId="2" applyFont="1" applyBorder="1" applyAlignment="1">
      <alignment wrapText="1"/>
    </xf>
    <xf numFmtId="41" fontId="28" fillId="0" borderId="3" xfId="2" applyFont="1" applyBorder="1" applyAlignment="1">
      <alignment horizontal="center" vertical="center"/>
    </xf>
    <xf numFmtId="49" fontId="26" fillId="0" borderId="3" xfId="1" applyNumberFormat="1" applyFont="1" applyBorder="1"/>
    <xf numFmtId="41" fontId="26" fillId="0" borderId="3" xfId="2" applyFont="1" applyBorder="1"/>
    <xf numFmtId="41" fontId="28" fillId="0" borderId="3" xfId="2" applyFont="1" applyBorder="1"/>
    <xf numFmtId="0" fontId="33" fillId="8" borderId="24" xfId="0" applyFont="1" applyFill="1" applyBorder="1"/>
    <xf numFmtId="0" fontId="29" fillId="0" borderId="0" xfId="0" applyFont="1"/>
    <xf numFmtId="175" fontId="29" fillId="0" borderId="0" xfId="13" applyNumberFormat="1" applyFont="1"/>
    <xf numFmtId="0" fontId="26" fillId="0" borderId="0" xfId="1" applyFont="1" applyAlignment="1">
      <alignment horizontal="left" vertical="center" indent="4"/>
    </xf>
    <xf numFmtId="0" fontId="27" fillId="8" borderId="0" xfId="0" applyFont="1" applyFill="1"/>
    <xf numFmtId="14" fontId="33" fillId="8" borderId="24" xfId="2" applyNumberFormat="1" applyFont="1" applyFill="1" applyBorder="1" applyAlignment="1">
      <alignment horizontal="center"/>
    </xf>
    <xf numFmtId="0" fontId="34" fillId="0" borderId="0" xfId="0" applyFont="1"/>
    <xf numFmtId="41" fontId="34" fillId="0" borderId="0" xfId="2" applyFont="1"/>
    <xf numFmtId="0" fontId="36" fillId="0" borderId="0" xfId="0" applyFont="1"/>
    <xf numFmtId="41" fontId="29" fillId="0" borderId="0" xfId="2" applyFont="1"/>
    <xf numFmtId="0" fontId="31" fillId="0" borderId="0" xfId="1" applyFont="1" applyAlignment="1">
      <alignment vertical="top" wrapText="1"/>
    </xf>
    <xf numFmtId="41" fontId="31" fillId="0" borderId="0" xfId="2" applyFont="1" applyAlignment="1">
      <alignment vertical="top" wrapText="1"/>
    </xf>
    <xf numFmtId="0" fontId="17" fillId="10" borderId="0" xfId="0" applyFont="1" applyFill="1"/>
    <xf numFmtId="41" fontId="17" fillId="10" borderId="0" xfId="2" applyFont="1" applyFill="1"/>
    <xf numFmtId="0" fontId="17" fillId="11" borderId="0" xfId="0" applyFont="1" applyFill="1"/>
    <xf numFmtId="41" fontId="17" fillId="11" borderId="0" xfId="2" applyFont="1" applyFill="1"/>
    <xf numFmtId="0" fontId="14" fillId="10" borderId="0" xfId="0" applyFont="1" applyFill="1"/>
    <xf numFmtId="41" fontId="14" fillId="10" borderId="0" xfId="2" applyFont="1" applyFill="1"/>
    <xf numFmtId="0" fontId="14" fillId="11" borderId="0" xfId="0" applyFont="1" applyFill="1"/>
    <xf numFmtId="41" fontId="14" fillId="11" borderId="0" xfId="2" applyFont="1" applyFill="1"/>
    <xf numFmtId="0" fontId="7" fillId="10" borderId="0" xfId="1" applyFont="1" applyFill="1"/>
    <xf numFmtId="0" fontId="7" fillId="11" borderId="0" xfId="1" applyFont="1" applyFill="1"/>
    <xf numFmtId="0" fontId="7" fillId="10" borderId="0" xfId="1" applyFont="1" applyFill="1" applyAlignment="1">
      <alignment wrapText="1"/>
    </xf>
    <xf numFmtId="0" fontId="7" fillId="11" borderId="0" xfId="1" applyFont="1" applyFill="1" applyAlignment="1">
      <alignment wrapText="1"/>
    </xf>
    <xf numFmtId="0" fontId="7" fillId="5" borderId="0" xfId="1" applyFont="1" applyFill="1" applyAlignment="1">
      <alignment wrapText="1"/>
    </xf>
    <xf numFmtId="170" fontId="7" fillId="0" borderId="3" xfId="2" applyNumberFormat="1" applyFont="1" applyBorder="1" applyAlignment="1">
      <alignment horizontal="right" vertical="center"/>
    </xf>
    <xf numFmtId="41" fontId="11" fillId="0" borderId="0" xfId="2" applyFont="1" applyBorder="1" applyAlignment="1">
      <alignment horizontal="left" vertical="center"/>
    </xf>
    <xf numFmtId="41" fontId="11" fillId="0" borderId="10" xfId="2" applyFont="1" applyBorder="1" applyAlignment="1">
      <alignment horizontal="left" vertical="center"/>
    </xf>
    <xf numFmtId="41" fontId="11" fillId="0" borderId="10" xfId="2" applyFont="1" applyBorder="1" applyAlignment="1">
      <alignment horizontal="center" vertical="center"/>
    </xf>
    <xf numFmtId="0" fontId="7" fillId="10" borderId="0" xfId="1" applyFont="1" applyFill="1" applyAlignment="1">
      <alignment horizontal="center" vertical="center" wrapText="1"/>
    </xf>
    <xf numFmtId="0" fontId="7" fillId="11" borderId="0" xfId="1" applyFont="1" applyFill="1" applyAlignment="1">
      <alignment horizontal="center" vertical="center" wrapText="1"/>
    </xf>
    <xf numFmtId="41" fontId="11" fillId="0" borderId="2" xfId="2" applyFont="1" applyBorder="1" applyAlignment="1">
      <alignment vertical="center"/>
    </xf>
    <xf numFmtId="0" fontId="10" fillId="0" borderId="0" xfId="1" applyFont="1" applyAlignment="1">
      <alignment horizontal="center" vertical="center" wrapText="1"/>
    </xf>
    <xf numFmtId="41" fontId="10" fillId="0" borderId="7" xfId="2" applyFont="1" applyBorder="1" applyAlignment="1">
      <alignment horizontal="center" vertical="center" wrapText="1"/>
    </xf>
    <xf numFmtId="41" fontId="11" fillId="0" borderId="3" xfId="11" applyFont="1" applyFill="1" applyBorder="1" applyAlignment="1">
      <alignment horizontal="center" vertical="top"/>
    </xf>
    <xf numFmtId="41" fontId="11" fillId="0" borderId="0" xfId="11" applyFont="1" applyFill="1" applyBorder="1" applyAlignment="1">
      <alignment horizontal="center" vertical="top"/>
    </xf>
    <xf numFmtId="0" fontId="10" fillId="0" borderId="1" xfId="1" applyFont="1" applyBorder="1" applyAlignment="1">
      <alignment horizontal="center" vertical="top"/>
    </xf>
    <xf numFmtId="41" fontId="10" fillId="0" borderId="3" xfId="2" applyFont="1" applyFill="1" applyBorder="1" applyAlignment="1">
      <alignment horizontal="center" vertical="top"/>
    </xf>
    <xf numFmtId="41" fontId="10" fillId="0" borderId="0" xfId="2" applyFont="1" applyFill="1" applyBorder="1" applyAlignment="1">
      <alignment horizontal="center" vertical="top"/>
    </xf>
    <xf numFmtId="41" fontId="7" fillId="0" borderId="0" xfId="2" applyFont="1" applyFill="1"/>
    <xf numFmtId="41" fontId="7" fillId="11" borderId="0" xfId="2" applyFont="1" applyFill="1"/>
    <xf numFmtId="41" fontId="7" fillId="0" borderId="3" xfId="2" applyFont="1" applyFill="1" applyBorder="1" applyAlignment="1">
      <alignment horizontal="right" wrapText="1"/>
    </xf>
    <xf numFmtId="41" fontId="10" fillId="0" borderId="2" xfId="2" applyFont="1" applyBorder="1" applyAlignment="1">
      <alignment horizontal="left" vertical="center"/>
    </xf>
    <xf numFmtId="0" fontId="8" fillId="10" borderId="0" xfId="1" applyFont="1" applyFill="1"/>
    <xf numFmtId="0" fontId="8" fillId="11" borderId="0" xfId="1" applyFont="1" applyFill="1"/>
    <xf numFmtId="41" fontId="8" fillId="11" borderId="0" xfId="2" applyFont="1" applyFill="1"/>
    <xf numFmtId="172" fontId="14" fillId="0" borderId="3" xfId="12" applyNumberFormat="1" applyFont="1" applyBorder="1"/>
    <xf numFmtId="14" fontId="25" fillId="8" borderId="24" xfId="2" applyNumberFormat="1" applyFont="1" applyFill="1" applyBorder="1"/>
    <xf numFmtId="175" fontId="14" fillId="0" borderId="0" xfId="13" applyNumberFormat="1" applyFont="1"/>
    <xf numFmtId="0" fontId="20" fillId="12" borderId="28" xfId="0" applyFont="1" applyFill="1" applyBorder="1"/>
    <xf numFmtId="41" fontId="20" fillId="12" borderId="29" xfId="2" applyFont="1" applyFill="1" applyBorder="1"/>
    <xf numFmtId="0" fontId="14" fillId="0" borderId="28" xfId="0" applyFont="1" applyBorder="1"/>
    <xf numFmtId="41" fontId="14" fillId="0" borderId="29" xfId="2" applyFont="1" applyBorder="1"/>
    <xf numFmtId="0" fontId="14" fillId="12" borderId="28" xfId="0" applyFont="1" applyFill="1" applyBorder="1"/>
    <xf numFmtId="41" fontId="14" fillId="12" borderId="29" xfId="2" applyFont="1" applyFill="1" applyBorder="1"/>
    <xf numFmtId="172" fontId="14" fillId="0" borderId="0" xfId="14" applyNumberFormat="1" applyFont="1" applyBorder="1"/>
    <xf numFmtId="49" fontId="7" fillId="0" borderId="0" xfId="1" applyNumberFormat="1" applyFont="1"/>
    <xf numFmtId="175" fontId="20" fillId="0" borderId="0" xfId="13" applyNumberFormat="1" applyFont="1"/>
    <xf numFmtId="0" fontId="18" fillId="0" borderId="0" xfId="1" applyFont="1" applyAlignment="1">
      <alignment horizontal="left" vertical="center" indent="4"/>
    </xf>
    <xf numFmtId="0" fontId="38" fillId="0" borderId="0" xfId="0" applyFont="1"/>
    <xf numFmtId="41" fontId="38" fillId="0" borderId="0" xfId="2" applyFont="1"/>
    <xf numFmtId="175" fontId="38" fillId="0" borderId="0" xfId="13" applyNumberFormat="1" applyFont="1"/>
    <xf numFmtId="41" fontId="18" fillId="0" borderId="0" xfId="2" applyFont="1"/>
    <xf numFmtId="0" fontId="18" fillId="0" borderId="0" xfId="1" applyFont="1"/>
    <xf numFmtId="0" fontId="18" fillId="10" borderId="0" xfId="1" applyFont="1" applyFill="1"/>
    <xf numFmtId="0" fontId="18" fillId="11" borderId="0" xfId="1" applyFont="1" applyFill="1"/>
    <xf numFmtId="41" fontId="18" fillId="11" borderId="0" xfId="2" applyFont="1" applyFill="1"/>
    <xf numFmtId="41" fontId="18" fillId="5" borderId="0" xfId="2" applyFont="1" applyFill="1"/>
    <xf numFmtId="0" fontId="39" fillId="0" borderId="0" xfId="1" applyFont="1" applyAlignment="1">
      <alignment horizontal="left" vertical="center" indent="4"/>
    </xf>
    <xf numFmtId="0" fontId="23" fillId="0" borderId="0" xfId="0" applyFont="1"/>
    <xf numFmtId="41" fontId="23" fillId="0" borderId="0" xfId="2" applyFont="1"/>
    <xf numFmtId="175" fontId="23" fillId="0" borderId="0" xfId="13" applyNumberFormat="1" applyFont="1"/>
    <xf numFmtId="41" fontId="39" fillId="0" borderId="0" xfId="2" applyFont="1"/>
    <xf numFmtId="0" fontId="39" fillId="0" borderId="0" xfId="1" applyFont="1"/>
    <xf numFmtId="0" fontId="39" fillId="10" borderId="0" xfId="1" applyFont="1" applyFill="1"/>
    <xf numFmtId="0" fontId="39" fillId="11" borderId="0" xfId="1" applyFont="1" applyFill="1"/>
    <xf numFmtId="41" fontId="39" fillId="11" borderId="0" xfId="2" applyFont="1" applyFill="1"/>
    <xf numFmtId="41" fontId="39" fillId="5" borderId="0" xfId="2" applyFont="1" applyFill="1"/>
    <xf numFmtId="41" fontId="40" fillId="0" borderId="0" xfId="2" applyFont="1"/>
    <xf numFmtId="0" fontId="40" fillId="0" borderId="0" xfId="1" applyFont="1"/>
    <xf numFmtId="0" fontId="40" fillId="10" borderId="0" xfId="1" applyFont="1" applyFill="1"/>
    <xf numFmtId="0" fontId="40" fillId="11" borderId="0" xfId="1" applyFont="1" applyFill="1"/>
    <xf numFmtId="41" fontId="40" fillId="11" borderId="0" xfId="2" applyFont="1" applyFill="1"/>
    <xf numFmtId="41" fontId="40" fillId="5" borderId="0" xfId="2" applyFont="1" applyFill="1"/>
    <xf numFmtId="41" fontId="20" fillId="0" borderId="0" xfId="2" applyFont="1" applyFill="1" applyBorder="1"/>
    <xf numFmtId="0" fontId="26" fillId="8" borderId="0" xfId="0" applyFont="1" applyFill="1"/>
    <xf numFmtId="41" fontId="26" fillId="8" borderId="0" xfId="2" applyFont="1" applyFill="1"/>
    <xf numFmtId="172" fontId="29" fillId="0" borderId="0" xfId="10" applyNumberFormat="1" applyFont="1"/>
    <xf numFmtId="169" fontId="26" fillId="0" borderId="3" xfId="2" applyNumberFormat="1" applyFont="1" applyBorder="1" applyAlignment="1">
      <alignment horizontal="center" vertical="center"/>
    </xf>
    <xf numFmtId="169" fontId="26" fillId="0" borderId="3" xfId="2" applyNumberFormat="1" applyFont="1" applyBorder="1" applyAlignment="1">
      <alignment vertical="center"/>
    </xf>
    <xf numFmtId="41" fontId="28" fillId="0" borderId="2" xfId="2" applyFont="1" applyBorder="1" applyAlignment="1">
      <alignment horizontal="left" vertical="center"/>
    </xf>
    <xf numFmtId="170" fontId="28" fillId="0" borderId="3" xfId="2" applyNumberFormat="1" applyFont="1" applyBorder="1" applyAlignment="1">
      <alignment horizontal="left" vertical="center"/>
    </xf>
    <xf numFmtId="169" fontId="41" fillId="0" borderId="3" xfId="2" applyNumberFormat="1" applyFont="1" applyBorder="1" applyAlignment="1">
      <alignment vertical="center"/>
    </xf>
    <xf numFmtId="41" fontId="28" fillId="0" borderId="0" xfId="2" applyFont="1" applyBorder="1" applyAlignment="1">
      <alignment horizontal="left" vertical="center"/>
    </xf>
    <xf numFmtId="4" fontId="28" fillId="0" borderId="0" xfId="1" applyNumberFormat="1" applyFont="1" applyAlignment="1">
      <alignment horizontal="left" vertical="center"/>
    </xf>
    <xf numFmtId="172" fontId="34" fillId="0" borderId="0" xfId="10" applyNumberFormat="1" applyFont="1"/>
    <xf numFmtId="0" fontId="41" fillId="0" borderId="0" xfId="1" applyFont="1" applyAlignment="1">
      <alignment horizontal="left" vertical="center"/>
    </xf>
    <xf numFmtId="0" fontId="41" fillId="0" borderId="3" xfId="1" applyFont="1" applyBorder="1" applyAlignment="1">
      <alignment horizontal="center" vertical="center"/>
    </xf>
    <xf numFmtId="41" fontId="41" fillId="0" borderId="2" xfId="2" applyFont="1" applyBorder="1" applyAlignment="1">
      <alignment horizontal="center" vertical="center"/>
    </xf>
    <xf numFmtId="170" fontId="41" fillId="0" borderId="2" xfId="2" applyNumberFormat="1" applyFont="1" applyBorder="1" applyAlignment="1">
      <alignment horizontal="right" vertical="center"/>
    </xf>
    <xf numFmtId="41" fontId="41" fillId="0" borderId="3" xfId="2" applyFont="1" applyBorder="1" applyAlignment="1">
      <alignment horizontal="right" vertical="center"/>
    </xf>
    <xf numFmtId="41" fontId="41" fillId="0" borderId="0" xfId="2" applyFont="1" applyBorder="1" applyAlignment="1">
      <alignment horizontal="right" vertical="center"/>
    </xf>
    <xf numFmtId="3" fontId="41" fillId="0" borderId="0" xfId="1" applyNumberFormat="1" applyFont="1" applyAlignment="1">
      <alignment horizontal="right" vertical="center"/>
    </xf>
    <xf numFmtId="0" fontId="41" fillId="0" borderId="0" xfId="1" applyFont="1" applyAlignment="1">
      <alignment horizontal="left" vertical="top"/>
    </xf>
    <xf numFmtId="0" fontId="41" fillId="0" borderId="0" xfId="1" applyFont="1"/>
    <xf numFmtId="172" fontId="36" fillId="0" borderId="0" xfId="10" applyNumberFormat="1" applyFont="1"/>
    <xf numFmtId="170" fontId="26" fillId="0" borderId="2" xfId="2" applyNumberFormat="1" applyFont="1" applyBorder="1" applyAlignment="1">
      <alignment horizontal="right" vertical="center"/>
    </xf>
    <xf numFmtId="170" fontId="41" fillId="0" borderId="3" xfId="2" applyNumberFormat="1" applyFont="1" applyBorder="1" applyAlignment="1">
      <alignment horizontal="right" vertical="center"/>
    </xf>
    <xf numFmtId="4" fontId="41" fillId="0" borderId="0" xfId="1" applyNumberFormat="1" applyFont="1" applyAlignment="1">
      <alignment horizontal="left" vertical="center"/>
    </xf>
    <xf numFmtId="170" fontId="28" fillId="0" borderId="2" xfId="2" applyNumberFormat="1" applyFont="1" applyBorder="1" applyAlignment="1">
      <alignment horizontal="left" vertical="center"/>
    </xf>
    <xf numFmtId="0" fontId="35" fillId="0" borderId="0" xfId="1" applyFont="1" applyAlignment="1">
      <alignment horizontal="left" vertical="center"/>
    </xf>
    <xf numFmtId="170" fontId="41" fillId="0" borderId="3" xfId="2" applyNumberFormat="1" applyFont="1" applyBorder="1" applyAlignment="1">
      <alignment vertical="center"/>
    </xf>
    <xf numFmtId="41" fontId="41" fillId="0" borderId="3" xfId="2" applyFont="1" applyBorder="1" applyAlignment="1">
      <alignment horizontal="left" vertical="center"/>
    </xf>
    <xf numFmtId="41" fontId="41" fillId="0" borderId="0" xfId="2" applyFont="1" applyBorder="1" applyAlignment="1">
      <alignment horizontal="left" vertical="center"/>
    </xf>
    <xf numFmtId="41" fontId="26" fillId="0" borderId="3" xfId="2" applyFont="1" applyFill="1" applyBorder="1" applyAlignment="1">
      <alignment vertical="center"/>
    </xf>
    <xf numFmtId="0" fontId="42" fillId="0" borderId="4" xfId="1" applyFont="1" applyBorder="1" applyAlignment="1">
      <alignment vertical="center" wrapText="1"/>
    </xf>
    <xf numFmtId="41" fontId="42" fillId="0" borderId="4" xfId="1" applyNumberFormat="1" applyFont="1" applyBorder="1" applyAlignment="1">
      <alignment vertical="center" wrapText="1"/>
    </xf>
    <xf numFmtId="0" fontId="42" fillId="0" borderId="0" xfId="1" applyFont="1" applyAlignment="1">
      <alignment vertical="center" wrapText="1"/>
    </xf>
    <xf numFmtId="41" fontId="31" fillId="0" borderId="0" xfId="2" applyFont="1" applyBorder="1" applyAlignment="1">
      <alignment vertical="center"/>
    </xf>
    <xf numFmtId="41" fontId="26" fillId="0" borderId="0" xfId="1" applyNumberFormat="1" applyFont="1" applyAlignment="1">
      <alignment horizontal="left" vertical="top"/>
    </xf>
    <xf numFmtId="41" fontId="30" fillId="0" borderId="2" xfId="2" applyFont="1" applyBorder="1" applyAlignment="1">
      <alignment vertical="center"/>
    </xf>
    <xf numFmtId="0" fontId="37" fillId="0" borderId="0" xfId="9" applyFont="1"/>
    <xf numFmtId="0" fontId="29" fillId="0" borderId="0" xfId="1" applyFont="1"/>
    <xf numFmtId="0" fontId="26" fillId="0" borderId="6" xfId="1" applyFont="1" applyBorder="1"/>
    <xf numFmtId="41" fontId="30" fillId="0" borderId="11" xfId="2" applyFont="1" applyBorder="1" applyAlignment="1">
      <alignment horizontal="center" vertical="center"/>
    </xf>
    <xf numFmtId="41" fontId="31" fillId="0" borderId="11" xfId="2" applyFont="1" applyBorder="1" applyAlignment="1">
      <alignment horizontal="center" vertical="center"/>
    </xf>
    <xf numFmtId="41" fontId="31" fillId="0" borderId="8" xfId="2" applyFont="1" applyBorder="1" applyAlignment="1">
      <alignment horizontal="center" vertical="center" wrapText="1"/>
    </xf>
    <xf numFmtId="0" fontId="31" fillId="0" borderId="0" xfId="1" applyFont="1" applyAlignment="1">
      <alignment vertical="center"/>
    </xf>
    <xf numFmtId="0" fontId="31" fillId="0" borderId="10" xfId="1" applyFont="1" applyBorder="1" applyAlignment="1">
      <alignment vertical="center"/>
    </xf>
    <xf numFmtId="0" fontId="31" fillId="0" borderId="13" xfId="1" applyFont="1" applyBorder="1" applyAlignment="1">
      <alignment vertical="center"/>
    </xf>
    <xf numFmtId="0" fontId="31" fillId="0" borderId="14" xfId="1" applyFont="1" applyBorder="1" applyAlignment="1">
      <alignment vertical="center"/>
    </xf>
    <xf numFmtId="0" fontId="31" fillId="0" borderId="15" xfId="1" applyFont="1" applyBorder="1" applyAlignment="1">
      <alignment vertical="center"/>
    </xf>
    <xf numFmtId="0" fontId="31" fillId="0" borderId="6" xfId="1" applyFont="1" applyBorder="1" applyAlignment="1">
      <alignment vertical="center"/>
    </xf>
    <xf numFmtId="0" fontId="31" fillId="0" borderId="4" xfId="1" applyFont="1" applyBorder="1" applyAlignment="1">
      <alignment vertical="center"/>
    </xf>
    <xf numFmtId="0" fontId="31" fillId="0" borderId="7" xfId="1" applyFont="1" applyBorder="1" applyAlignment="1">
      <alignment vertical="center"/>
    </xf>
    <xf numFmtId="41" fontId="31" fillId="0" borderId="8" xfId="2" applyFont="1" applyBorder="1" applyAlignment="1">
      <alignment horizontal="center" vertical="center"/>
    </xf>
    <xf numFmtId="41" fontId="31" fillId="0" borderId="12" xfId="2" applyFont="1" applyBorder="1" applyAlignment="1">
      <alignment horizontal="center" vertical="center"/>
    </xf>
    <xf numFmtId="41" fontId="31" fillId="0" borderId="8" xfId="2" applyFont="1" applyBorder="1" applyAlignment="1">
      <alignment vertical="center"/>
    </xf>
    <xf numFmtId="41" fontId="31" fillId="0" borderId="11" xfId="2" applyFont="1" applyBorder="1" applyAlignment="1">
      <alignment vertical="center"/>
    </xf>
    <xf numFmtId="41" fontId="31" fillId="0" borderId="0" xfId="2" applyFont="1" applyAlignment="1">
      <alignment horizontal="left" vertical="center"/>
    </xf>
    <xf numFmtId="0" fontId="31" fillId="0" borderId="6" xfId="1" applyFont="1" applyBorder="1" applyAlignment="1">
      <alignment horizontal="left" vertical="top"/>
    </xf>
    <xf numFmtId="41" fontId="31" fillId="0" borderId="6" xfId="2" applyFont="1" applyFill="1" applyBorder="1" applyAlignment="1">
      <alignment horizontal="center" vertical="top"/>
    </xf>
    <xf numFmtId="41" fontId="31" fillId="0" borderId="4" xfId="2" applyFont="1" applyFill="1" applyBorder="1" applyAlignment="1">
      <alignment horizontal="center" vertical="top"/>
    </xf>
    <xf numFmtId="41" fontId="31" fillId="0" borderId="7" xfId="2" applyFont="1" applyFill="1" applyBorder="1" applyAlignment="1">
      <alignment horizontal="center" vertical="top"/>
    </xf>
    <xf numFmtId="41" fontId="31" fillId="0" borderId="11" xfId="11" applyFont="1" applyFill="1" applyBorder="1" applyAlignment="1">
      <alignment horizontal="center" vertical="top"/>
    </xf>
    <xf numFmtId="0" fontId="31" fillId="0" borderId="9" xfId="1" applyFont="1" applyBorder="1" applyAlignment="1">
      <alignment horizontal="left" vertical="top"/>
    </xf>
    <xf numFmtId="41" fontId="31" fillId="0" borderId="9" xfId="2" applyFont="1" applyFill="1" applyBorder="1" applyAlignment="1">
      <alignment horizontal="center" vertical="top"/>
    </xf>
    <xf numFmtId="41" fontId="31" fillId="0" borderId="0" xfId="2" applyFont="1" applyFill="1" applyBorder="1" applyAlignment="1">
      <alignment horizontal="center" vertical="top"/>
    </xf>
    <xf numFmtId="41" fontId="31" fillId="0" borderId="10" xfId="2" applyFont="1" applyFill="1" applyBorder="1" applyAlignment="1">
      <alignment horizontal="center" vertical="top"/>
    </xf>
    <xf numFmtId="0" fontId="31" fillId="0" borderId="13" xfId="1" applyFont="1" applyBorder="1" applyAlignment="1">
      <alignment horizontal="left" vertical="top"/>
    </xf>
    <xf numFmtId="41" fontId="31" fillId="0" borderId="13" xfId="2" applyFont="1" applyFill="1" applyBorder="1" applyAlignment="1">
      <alignment horizontal="center" vertical="top"/>
    </xf>
    <xf numFmtId="41" fontId="31" fillId="0" borderId="14" xfId="2" applyFont="1" applyFill="1" applyBorder="1" applyAlignment="1">
      <alignment horizontal="center" vertical="top"/>
    </xf>
    <xf numFmtId="41" fontId="31" fillId="0" borderId="15" xfId="2" applyFont="1" applyFill="1" applyBorder="1" applyAlignment="1">
      <alignment horizontal="center" vertical="top"/>
    </xf>
    <xf numFmtId="41" fontId="31" fillId="0" borderId="14" xfId="11" applyFont="1" applyFill="1" applyBorder="1" applyAlignment="1">
      <alignment horizontal="center" vertical="top"/>
    </xf>
    <xf numFmtId="0" fontId="30" fillId="0" borderId="12" xfId="1" applyFont="1" applyBorder="1" applyAlignment="1">
      <alignment horizontal="center" vertical="top"/>
    </xf>
    <xf numFmtId="41" fontId="30" fillId="0" borderId="12" xfId="2" applyFont="1" applyBorder="1" applyAlignment="1">
      <alignment horizontal="center" vertical="top"/>
    </xf>
    <xf numFmtId="41" fontId="30" fillId="0" borderId="13" xfId="2" applyFont="1" applyBorder="1" applyAlignment="1">
      <alignment horizontal="center" vertical="top"/>
    </xf>
    <xf numFmtId="41" fontId="30" fillId="0" borderId="3" xfId="2" applyFont="1" applyBorder="1" applyAlignment="1">
      <alignment horizontal="center" vertical="top"/>
    </xf>
    <xf numFmtId="41" fontId="30" fillId="0" borderId="0" xfId="2" applyFont="1" applyBorder="1" applyAlignment="1">
      <alignment horizontal="center" vertical="top"/>
    </xf>
    <xf numFmtId="3" fontId="26" fillId="0" borderId="0" xfId="1" applyNumberFormat="1" applyFont="1"/>
    <xf numFmtId="41" fontId="31" fillId="0" borderId="7" xfId="2" applyFont="1" applyBorder="1" applyAlignment="1">
      <alignment vertical="center"/>
    </xf>
    <xf numFmtId="41" fontId="31" fillId="0" borderId="6" xfId="2" applyFont="1" applyBorder="1" applyAlignment="1">
      <alignment vertical="center"/>
    </xf>
    <xf numFmtId="3" fontId="31" fillId="0" borderId="7" xfId="1" applyNumberFormat="1" applyFont="1" applyBorder="1" applyAlignment="1">
      <alignment vertical="center"/>
    </xf>
    <xf numFmtId="41" fontId="31" fillId="0" borderId="9" xfId="2" applyFont="1" applyBorder="1" applyAlignment="1">
      <alignment vertical="center"/>
    </xf>
    <xf numFmtId="3" fontId="31" fillId="0" borderId="10" xfId="1" applyNumberFormat="1" applyFont="1" applyBorder="1" applyAlignment="1">
      <alignment vertical="center"/>
    </xf>
    <xf numFmtId="41" fontId="31" fillId="0" borderId="13" xfId="2" applyFont="1" applyBorder="1" applyAlignment="1">
      <alignment vertical="center"/>
    </xf>
    <xf numFmtId="3" fontId="31" fillId="0" borderId="15" xfId="1" applyNumberFormat="1" applyFont="1" applyBorder="1" applyAlignment="1">
      <alignment vertical="center"/>
    </xf>
    <xf numFmtId="41" fontId="31" fillId="0" borderId="15" xfId="2" applyFont="1" applyBorder="1" applyAlignment="1">
      <alignment vertical="center"/>
    </xf>
    <xf numFmtId="41" fontId="28" fillId="0" borderId="0" xfId="2" applyFont="1" applyFill="1"/>
    <xf numFmtId="41" fontId="30" fillId="0" borderId="3" xfId="1" applyNumberFormat="1" applyFont="1" applyBorder="1" applyAlignment="1">
      <alignment horizontal="center" vertical="center" wrapText="1"/>
    </xf>
    <xf numFmtId="0" fontId="30" fillId="0" borderId="2" xfId="1" applyFont="1" applyBorder="1" applyAlignment="1">
      <alignment horizontal="center" vertical="center" wrapText="1"/>
    </xf>
    <xf numFmtId="41" fontId="31" fillId="0" borderId="11" xfId="2" applyFont="1" applyBorder="1" applyAlignment="1">
      <alignment horizontal="right" vertical="center"/>
    </xf>
    <xf numFmtId="41" fontId="31" fillId="0" borderId="12" xfId="2" applyFont="1" applyBorder="1" applyAlignment="1">
      <alignment vertical="center"/>
    </xf>
    <xf numFmtId="41" fontId="30" fillId="0" borderId="1" xfId="2" applyFont="1" applyBorder="1" applyAlignment="1">
      <alignment vertical="center"/>
    </xf>
    <xf numFmtId="41" fontId="26" fillId="0" borderId="9" xfId="2" applyFont="1" applyBorder="1"/>
    <xf numFmtId="41" fontId="26" fillId="0" borderId="6" xfId="2" applyFont="1" applyBorder="1"/>
    <xf numFmtId="41" fontId="31" fillId="0" borderId="10" xfId="2" applyFont="1" applyBorder="1" applyAlignment="1">
      <alignment horizontal="right" vertical="center"/>
    </xf>
    <xf numFmtId="41" fontId="26" fillId="0" borderId="13" xfId="2" applyFont="1" applyBorder="1"/>
    <xf numFmtId="41" fontId="31" fillId="0" borderId="3" xfId="2" applyFont="1" applyBorder="1" applyAlignment="1">
      <alignment vertical="center" wrapText="1"/>
    </xf>
    <xf numFmtId="41" fontId="31" fillId="0" borderId="2" xfId="2" applyFont="1" applyBorder="1" applyAlignment="1">
      <alignment horizontal="right" vertical="center" wrapText="1"/>
    </xf>
    <xf numFmtId="41" fontId="31" fillId="0" borderId="9" xfId="2" applyFont="1" applyBorder="1" applyAlignment="1">
      <alignment horizontal="right" vertical="center"/>
    </xf>
    <xf numFmtId="0" fontId="28" fillId="0" borderId="10" xfId="1" applyFont="1" applyBorder="1" applyAlignment="1">
      <alignment horizontal="left" vertical="center" indent="4"/>
    </xf>
    <xf numFmtId="0" fontId="31" fillId="0" borderId="11" xfId="1" applyFont="1" applyBorder="1" applyAlignment="1">
      <alignment horizontal="left" vertical="center" wrapText="1"/>
    </xf>
    <xf numFmtId="41" fontId="31" fillId="0" borderId="11" xfId="2" applyFont="1" applyBorder="1" applyAlignment="1">
      <alignment horizontal="center" vertical="center" wrapText="1"/>
    </xf>
    <xf numFmtId="0" fontId="31" fillId="0" borderId="11" xfId="1" applyFont="1" applyBorder="1" applyAlignment="1">
      <alignment vertical="center" wrapText="1"/>
    </xf>
    <xf numFmtId="0" fontId="34" fillId="12" borderId="30" xfId="0" applyFont="1" applyFill="1" applyBorder="1"/>
    <xf numFmtId="41" fontId="34" fillId="12" borderId="30" xfId="2" applyFont="1" applyFill="1" applyBorder="1"/>
    <xf numFmtId="0" fontId="34" fillId="0" borderId="30" xfId="0" applyFont="1" applyBorder="1"/>
    <xf numFmtId="41" fontId="34" fillId="0" borderId="30" xfId="2" applyFont="1" applyBorder="1"/>
    <xf numFmtId="0" fontId="29" fillId="0" borderId="30" xfId="0" applyFont="1" applyBorder="1"/>
    <xf numFmtId="41" fontId="29" fillId="0" borderId="30" xfId="2" applyFont="1" applyBorder="1"/>
    <xf numFmtId="0" fontId="29" fillId="12" borderId="30" xfId="0" applyFont="1" applyFill="1" applyBorder="1"/>
    <xf numFmtId="41" fontId="29" fillId="12" borderId="30" xfId="2" applyFont="1" applyFill="1" applyBorder="1"/>
    <xf numFmtId="41" fontId="29" fillId="0" borderId="0" xfId="2" applyFont="1" applyBorder="1"/>
    <xf numFmtId="14" fontId="27" fillId="8" borderId="0" xfId="2" applyNumberFormat="1" applyFont="1" applyFill="1" applyAlignment="1">
      <alignment horizontal="center"/>
    </xf>
    <xf numFmtId="0" fontId="6" fillId="2" borderId="0" xfId="6" applyFont="1" applyAlignment="1">
      <alignment horizontal="center"/>
    </xf>
    <xf numFmtId="0" fontId="7" fillId="0" borderId="0" xfId="1" applyFont="1" applyAlignment="1">
      <alignment horizontal="left" vertical="top" wrapText="1"/>
    </xf>
    <xf numFmtId="0" fontId="8" fillId="0" borderId="0" xfId="1" applyFont="1" applyAlignment="1">
      <alignment horizontal="center" vertical="center"/>
    </xf>
    <xf numFmtId="0" fontId="8" fillId="0" borderId="0" xfId="1" applyFont="1" applyAlignment="1">
      <alignment horizontal="left" vertical="center"/>
    </xf>
    <xf numFmtId="0" fontId="7" fillId="0" borderId="0" xfId="1" applyFont="1" applyAlignment="1">
      <alignment horizontal="left" vertical="center" wrapText="1"/>
    </xf>
    <xf numFmtId="0" fontId="7" fillId="0" borderId="0" xfId="1" applyFont="1" applyAlignment="1">
      <alignment horizontal="left" wrapText="1"/>
    </xf>
    <xf numFmtId="0" fontId="10" fillId="0" borderId="3" xfId="1" applyFont="1" applyBorder="1" applyAlignment="1">
      <alignment horizontal="center" vertical="center"/>
    </xf>
    <xf numFmtId="0" fontId="11" fillId="0" borderId="6" xfId="1" applyFont="1" applyBorder="1" applyAlignment="1">
      <alignment horizontal="left" vertical="center"/>
    </xf>
    <xf numFmtId="0" fontId="11" fillId="0" borderId="4" xfId="1" applyFont="1" applyBorder="1" applyAlignment="1">
      <alignment horizontal="left" vertical="center"/>
    </xf>
    <xf numFmtId="0" fontId="11" fillId="0" borderId="7" xfId="1" applyFont="1" applyBorder="1" applyAlignment="1">
      <alignment horizontal="left" vertical="center"/>
    </xf>
    <xf numFmtId="0" fontId="11" fillId="0" borderId="9" xfId="1" applyFont="1" applyBorder="1" applyAlignment="1">
      <alignment horizontal="left" vertical="center"/>
    </xf>
    <xf numFmtId="0" fontId="11" fillId="0" borderId="10" xfId="1" applyFont="1" applyBorder="1" applyAlignment="1">
      <alignment horizontal="lef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9" fillId="0" borderId="4" xfId="1" applyFont="1" applyBorder="1" applyAlignment="1">
      <alignment horizontal="left" vertical="center" wrapText="1"/>
    </xf>
    <xf numFmtId="0" fontId="10" fillId="0" borderId="1" xfId="1" applyFont="1" applyBorder="1" applyAlignment="1">
      <alignment horizontal="center" vertical="center"/>
    </xf>
    <xf numFmtId="0" fontId="10" fillId="0" borderId="5" xfId="1" applyFont="1" applyBorder="1" applyAlignment="1">
      <alignment horizontal="center" vertical="center"/>
    </xf>
    <xf numFmtId="0" fontId="10" fillId="0" borderId="2" xfId="1" applyFont="1" applyBorder="1" applyAlignment="1">
      <alignment horizontal="center" vertical="center"/>
    </xf>
    <xf numFmtId="0" fontId="10" fillId="0" borderId="1" xfId="1" applyFont="1" applyBorder="1" applyAlignment="1">
      <alignment horizontal="center" vertical="center" wrapText="1"/>
    </xf>
    <xf numFmtId="0" fontId="10" fillId="0" borderId="5" xfId="1" applyFont="1" applyBorder="1" applyAlignment="1">
      <alignment horizontal="center" vertical="center" wrapText="1"/>
    </xf>
    <xf numFmtId="0" fontId="11" fillId="0" borderId="0" xfId="1" applyFont="1" applyAlignment="1">
      <alignment horizontal="left" vertical="center"/>
    </xf>
    <xf numFmtId="0" fontId="7" fillId="0" borderId="0" xfId="1" applyFont="1" applyAlignment="1">
      <alignment horizontal="center"/>
    </xf>
    <xf numFmtId="0" fontId="11" fillId="0" borderId="13" xfId="1" applyFont="1" applyBorder="1" applyAlignment="1">
      <alignment horizontal="left" vertical="center"/>
    </xf>
    <xf numFmtId="0" fontId="11" fillId="0" borderId="14" xfId="1" applyFont="1" applyBorder="1" applyAlignment="1">
      <alignment horizontal="left" vertical="center"/>
    </xf>
    <xf numFmtId="0" fontId="11" fillId="0" borderId="15" xfId="1" applyFont="1" applyBorder="1" applyAlignment="1">
      <alignment horizontal="left" vertical="center"/>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6" xfId="1" applyFont="1" applyBorder="1" applyAlignment="1">
      <alignment horizontal="center" vertical="center"/>
    </xf>
    <xf numFmtId="0" fontId="10" fillId="0" borderId="4" xfId="1" applyFont="1" applyBorder="1" applyAlignment="1">
      <alignment horizontal="center" vertical="center"/>
    </xf>
    <xf numFmtId="0" fontId="10" fillId="0" borderId="7" xfId="1" applyFont="1" applyBorder="1" applyAlignment="1">
      <alignment horizontal="center" vertical="center"/>
    </xf>
    <xf numFmtId="0" fontId="10" fillId="0" borderId="13" xfId="1" applyFont="1" applyBorder="1" applyAlignment="1">
      <alignment horizontal="center" vertical="center"/>
    </xf>
    <xf numFmtId="0" fontId="10" fillId="0" borderId="14" xfId="1" applyFont="1" applyBorder="1" applyAlignment="1">
      <alignment horizontal="center" vertical="center"/>
    </xf>
    <xf numFmtId="0" fontId="10" fillId="0" borderId="15" xfId="1" applyFont="1" applyBorder="1" applyAlignment="1">
      <alignment horizontal="center" vertical="center"/>
    </xf>
    <xf numFmtId="0" fontId="11" fillId="0" borderId="6" xfId="1" applyFont="1" applyBorder="1" applyAlignment="1">
      <alignment horizontal="left" vertical="center" wrapText="1"/>
    </xf>
    <xf numFmtId="0" fontId="11" fillId="0" borderId="7" xfId="1" applyFont="1" applyBorder="1" applyAlignment="1">
      <alignment horizontal="left" vertical="center" wrapText="1"/>
    </xf>
    <xf numFmtId="3" fontId="11" fillId="0" borderId="6" xfId="1" applyNumberFormat="1" applyFont="1" applyBorder="1" applyAlignment="1">
      <alignment horizontal="right" vertical="center"/>
    </xf>
    <xf numFmtId="3" fontId="11" fillId="0" borderId="7" xfId="1" applyNumberFormat="1" applyFont="1" applyBorder="1" applyAlignment="1">
      <alignment horizontal="right" vertical="center"/>
    </xf>
    <xf numFmtId="3" fontId="11" fillId="0" borderId="9" xfId="1" applyNumberFormat="1" applyFont="1" applyBorder="1" applyAlignment="1">
      <alignment horizontal="right" vertical="center"/>
    </xf>
    <xf numFmtId="3" fontId="11" fillId="0" borderId="10" xfId="1" applyNumberFormat="1" applyFont="1" applyBorder="1" applyAlignment="1">
      <alignment horizontal="right" vertical="center"/>
    </xf>
    <xf numFmtId="0" fontId="7" fillId="0" borderId="0" xfId="1" applyFont="1" applyAlignment="1">
      <alignment vertical="top" wrapText="1"/>
    </xf>
    <xf numFmtId="0" fontId="8" fillId="0" borderId="6" xfId="1" applyFont="1" applyBorder="1" applyAlignment="1">
      <alignment horizontal="center" vertical="center"/>
    </xf>
    <xf numFmtId="0" fontId="8" fillId="0" borderId="4" xfId="1" applyFont="1" applyBorder="1" applyAlignment="1">
      <alignment horizontal="center" vertical="center"/>
    </xf>
    <xf numFmtId="0" fontId="8" fillId="0" borderId="7" xfId="1" applyFont="1" applyBorder="1" applyAlignment="1">
      <alignment horizontal="center"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8" fillId="0" borderId="13" xfId="1" applyFont="1" applyBorder="1" applyAlignment="1">
      <alignment horizontal="center" vertical="center"/>
    </xf>
    <xf numFmtId="0" fontId="8" fillId="0" borderId="14" xfId="1" applyFont="1" applyBorder="1" applyAlignment="1">
      <alignment horizontal="center" vertical="center"/>
    </xf>
    <xf numFmtId="0" fontId="8" fillId="0" borderId="15" xfId="1" applyFont="1" applyBorder="1" applyAlignment="1">
      <alignment horizontal="center" vertical="center"/>
    </xf>
    <xf numFmtId="49" fontId="8" fillId="0" borderId="8" xfId="1" applyNumberFormat="1" applyFont="1" applyBorder="1" applyAlignment="1">
      <alignment horizontal="left" vertical="center" wrapText="1"/>
    </xf>
    <xf numFmtId="49" fontId="8" fillId="0" borderId="11" xfId="1" applyNumberFormat="1" applyFont="1" applyBorder="1" applyAlignment="1">
      <alignment horizontal="left" vertical="center" wrapText="1"/>
    </xf>
    <xf numFmtId="3" fontId="7" fillId="0" borderId="8" xfId="1" applyNumberFormat="1" applyFont="1" applyBorder="1" applyAlignment="1">
      <alignment horizontal="right"/>
    </xf>
    <xf numFmtId="3" fontId="7" fillId="0" borderId="11" xfId="1" applyNumberFormat="1" applyFont="1" applyBorder="1" applyAlignment="1">
      <alignment horizontal="right"/>
    </xf>
    <xf numFmtId="0" fontId="11" fillId="0" borderId="1" xfId="1" applyFont="1" applyBorder="1" applyAlignment="1">
      <alignment horizontal="left" vertical="center"/>
    </xf>
    <xf numFmtId="0" fontId="11" fillId="0" borderId="2" xfId="1" applyFont="1" applyBorder="1" applyAlignment="1">
      <alignment horizontal="left" vertical="center"/>
    </xf>
    <xf numFmtId="14" fontId="10" fillId="0" borderId="1" xfId="1" applyNumberFormat="1" applyFont="1" applyBorder="1" applyAlignment="1">
      <alignment horizontal="center" vertical="center"/>
    </xf>
    <xf numFmtId="14" fontId="10" fillId="0" borderId="2" xfId="1" applyNumberFormat="1" applyFont="1" applyBorder="1" applyAlignment="1">
      <alignment horizontal="center" vertical="center"/>
    </xf>
    <xf numFmtId="41" fontId="10" fillId="0" borderId="1" xfId="2" applyFont="1" applyBorder="1" applyAlignment="1">
      <alignment horizontal="center" vertical="center"/>
    </xf>
    <xf numFmtId="41" fontId="10" fillId="0" borderId="2" xfId="2" applyFont="1" applyBorder="1" applyAlignment="1">
      <alignment horizontal="center" vertical="center"/>
    </xf>
    <xf numFmtId="0" fontId="11" fillId="0" borderId="5" xfId="1" applyFont="1" applyBorder="1" applyAlignment="1">
      <alignment horizontal="left" vertical="center"/>
    </xf>
    <xf numFmtId="0" fontId="10" fillId="0" borderId="8" xfId="1" applyFont="1" applyBorder="1" applyAlignment="1">
      <alignment horizontal="center" vertical="center"/>
    </xf>
    <xf numFmtId="0" fontId="10" fillId="0" borderId="12" xfId="1" applyFont="1" applyBorder="1" applyAlignment="1">
      <alignment horizontal="center" vertical="center"/>
    </xf>
    <xf numFmtId="0" fontId="8" fillId="0" borderId="0" xfId="1" applyFont="1" applyAlignment="1">
      <alignment horizontal="center" vertical="top" wrapText="1"/>
    </xf>
    <xf numFmtId="3" fontId="11" fillId="0" borderId="0" xfId="1" applyNumberFormat="1" applyFont="1" applyAlignment="1">
      <alignment horizontal="right" vertical="center"/>
    </xf>
    <xf numFmtId="0" fontId="7" fillId="0" borderId="0" xfId="1" applyFont="1" applyAlignment="1">
      <alignment horizontal="center" vertical="top" wrapText="1"/>
    </xf>
    <xf numFmtId="0" fontId="7" fillId="0" borderId="0" xfId="7" applyFont="1" applyAlignment="1">
      <alignment horizontal="left" vertical="top" wrapText="1"/>
    </xf>
    <xf numFmtId="0" fontId="8" fillId="0" borderId="0" xfId="7" applyFont="1" applyAlignment="1">
      <alignment horizontal="center" vertical="center"/>
    </xf>
    <xf numFmtId="0" fontId="8" fillId="0" borderId="0" xfId="7" applyFont="1" applyAlignment="1">
      <alignment horizontal="left" vertical="center"/>
    </xf>
    <xf numFmtId="0" fontId="7" fillId="0" borderId="0" xfId="7" applyFont="1" applyAlignment="1">
      <alignment horizontal="left" vertical="center" wrapText="1"/>
    </xf>
    <xf numFmtId="0" fontId="7" fillId="0" borderId="0" xfId="7" applyFont="1" applyAlignment="1">
      <alignment horizontal="left" wrapText="1"/>
    </xf>
    <xf numFmtId="0" fontId="7" fillId="0" borderId="0" xfId="7" applyFont="1" applyAlignment="1">
      <alignment horizontal="center" vertical="top" wrapText="1"/>
    </xf>
    <xf numFmtId="0" fontId="10" fillId="0" borderId="1" xfId="7" applyFont="1" applyBorder="1" applyAlignment="1">
      <alignment horizontal="center" vertical="center"/>
    </xf>
    <xf numFmtId="0" fontId="10" fillId="0" borderId="2" xfId="7" applyFont="1" applyBorder="1" applyAlignment="1">
      <alignment horizontal="center" vertical="center"/>
    </xf>
    <xf numFmtId="0" fontId="7" fillId="0" borderId="0" xfId="7" applyFont="1" applyAlignment="1">
      <alignment horizontal="center"/>
    </xf>
    <xf numFmtId="0" fontId="10" fillId="0" borderId="8" xfId="7" applyFont="1" applyBorder="1" applyAlignment="1">
      <alignment horizontal="center" vertical="center"/>
    </xf>
    <xf numFmtId="0" fontId="10" fillId="0" borderId="12" xfId="7" applyFont="1" applyBorder="1" applyAlignment="1">
      <alignment horizontal="center" vertical="center"/>
    </xf>
    <xf numFmtId="0" fontId="10" fillId="0" borderId="3" xfId="7" applyFont="1" applyBorder="1" applyAlignment="1">
      <alignment horizontal="center" vertical="center" wrapText="1"/>
    </xf>
    <xf numFmtId="0" fontId="10" fillId="0" borderId="6" xfId="7" applyFont="1" applyBorder="1" applyAlignment="1">
      <alignment horizontal="center" vertical="center"/>
    </xf>
    <xf numFmtId="0" fontId="10" fillId="0" borderId="4" xfId="7" applyFont="1" applyBorder="1" applyAlignment="1">
      <alignment horizontal="center" vertical="center"/>
    </xf>
    <xf numFmtId="0" fontId="10" fillId="0" borderId="7" xfId="7" applyFont="1" applyBorder="1" applyAlignment="1">
      <alignment horizontal="center" vertical="center"/>
    </xf>
    <xf numFmtId="0" fontId="10" fillId="0" borderId="13" xfId="7" applyFont="1" applyBorder="1" applyAlignment="1">
      <alignment horizontal="center" vertical="center"/>
    </xf>
    <xf numFmtId="0" fontId="10" fillId="0" borderId="14" xfId="7" applyFont="1" applyBorder="1" applyAlignment="1">
      <alignment horizontal="center" vertical="center"/>
    </xf>
    <xf numFmtId="0" fontId="10" fillId="0" borderId="15" xfId="7" applyFont="1" applyBorder="1" applyAlignment="1">
      <alignment horizontal="center" vertical="center"/>
    </xf>
    <xf numFmtId="0" fontId="10" fillId="0" borderId="3" xfId="7" applyFont="1" applyBorder="1" applyAlignment="1">
      <alignment horizontal="center" vertical="center"/>
    </xf>
    <xf numFmtId="41" fontId="11" fillId="0" borderId="0" xfId="2" applyFont="1" applyBorder="1" applyAlignment="1">
      <alignment horizontal="left" vertical="center"/>
    </xf>
    <xf numFmtId="41" fontId="11" fillId="0" borderId="10" xfId="2" applyFont="1" applyBorder="1" applyAlignment="1">
      <alignment horizontal="left" vertical="center"/>
    </xf>
    <xf numFmtId="14" fontId="10" fillId="0" borderId="5" xfId="1" applyNumberFormat="1" applyFont="1" applyBorder="1" applyAlignment="1">
      <alignment horizontal="center" vertical="center"/>
    </xf>
    <xf numFmtId="41" fontId="10" fillId="0" borderId="5" xfId="2" applyFont="1" applyBorder="1" applyAlignment="1">
      <alignment horizontal="center" vertical="center"/>
    </xf>
    <xf numFmtId="41" fontId="11" fillId="0" borderId="6" xfId="2" applyFont="1" applyBorder="1" applyAlignment="1">
      <alignment horizontal="center" vertical="center"/>
    </xf>
    <xf numFmtId="41" fontId="11" fillId="0" borderId="7" xfId="2" applyFont="1" applyBorder="1" applyAlignment="1">
      <alignment horizontal="center" vertical="center"/>
    </xf>
    <xf numFmtId="41" fontId="11" fillId="0" borderId="5" xfId="2" applyFont="1" applyBorder="1" applyAlignment="1">
      <alignment horizontal="left" vertical="center"/>
    </xf>
    <xf numFmtId="41" fontId="11" fillId="0" borderId="2" xfId="2" applyFont="1" applyBorder="1" applyAlignment="1">
      <alignment horizontal="left" vertical="center"/>
    </xf>
    <xf numFmtId="0" fontId="11" fillId="0" borderId="3" xfId="1" applyFont="1" applyBorder="1" applyAlignment="1">
      <alignment horizontal="left" vertical="center"/>
    </xf>
    <xf numFmtId="0" fontId="10" fillId="0" borderId="9" xfId="1" applyFont="1" applyBorder="1" applyAlignment="1">
      <alignment horizontal="center" vertical="center"/>
    </xf>
    <xf numFmtId="0" fontId="10" fillId="0" borderId="8" xfId="1" applyFont="1" applyBorder="1" applyAlignment="1">
      <alignment horizontal="center" vertical="center" wrapText="1"/>
    </xf>
    <xf numFmtId="0" fontId="8" fillId="0" borderId="0" xfId="1" applyFont="1" applyAlignment="1">
      <alignment horizontal="center" vertical="top"/>
    </xf>
    <xf numFmtId="0" fontId="26" fillId="0" borderId="0" xfId="1" applyFont="1" applyAlignment="1">
      <alignment horizontal="left" vertical="top" wrapText="1"/>
    </xf>
    <xf numFmtId="0" fontId="28" fillId="0" borderId="0" xfId="1" applyFont="1" applyAlignment="1">
      <alignment horizontal="center" vertical="center"/>
    </xf>
    <xf numFmtId="0" fontId="28" fillId="0" borderId="0" xfId="1" applyFont="1" applyAlignment="1">
      <alignment horizontal="left" vertical="center"/>
    </xf>
    <xf numFmtId="0" fontId="26" fillId="0" borderId="0" xfId="1" applyFont="1" applyAlignment="1">
      <alignment horizontal="left" vertical="center" wrapText="1"/>
    </xf>
    <xf numFmtId="0" fontId="26" fillId="0" borderId="0" xfId="1" applyFont="1" applyAlignment="1">
      <alignment horizontal="left" wrapText="1"/>
    </xf>
    <xf numFmtId="0" fontId="31" fillId="0" borderId="13" xfId="1" applyFont="1" applyBorder="1" applyAlignment="1">
      <alignment horizontal="left" vertical="center"/>
    </xf>
    <xf numFmtId="0" fontId="31" fillId="0" borderId="15" xfId="1" applyFont="1" applyBorder="1" applyAlignment="1">
      <alignment horizontal="left" vertical="center"/>
    </xf>
    <xf numFmtId="0" fontId="26" fillId="0" borderId="1" xfId="1" applyFont="1" applyBorder="1" applyAlignment="1">
      <alignment horizontal="center" vertical="center"/>
    </xf>
    <xf numFmtId="0" fontId="26" fillId="0" borderId="2" xfId="1" applyFont="1" applyBorder="1" applyAlignment="1">
      <alignment horizontal="center" vertical="center"/>
    </xf>
    <xf numFmtId="0" fontId="30" fillId="0" borderId="6" xfId="1" applyFont="1" applyBorder="1" applyAlignment="1">
      <alignment horizontal="center" vertical="center"/>
    </xf>
    <xf numFmtId="0" fontId="30" fillId="0" borderId="4" xfId="1" applyFont="1" applyBorder="1" applyAlignment="1">
      <alignment horizontal="center" vertical="center"/>
    </xf>
    <xf numFmtId="0" fontId="30" fillId="0" borderId="7" xfId="1" applyFont="1" applyBorder="1" applyAlignment="1">
      <alignment horizontal="center" vertical="center"/>
    </xf>
    <xf numFmtId="0" fontId="30" fillId="0" borderId="1" xfId="1" applyFont="1" applyBorder="1" applyAlignment="1">
      <alignment horizontal="center" vertical="center"/>
    </xf>
    <xf numFmtId="0" fontId="30" fillId="0" borderId="2" xfId="1" applyFont="1" applyBorder="1" applyAlignment="1">
      <alignment horizontal="center" vertical="center"/>
    </xf>
    <xf numFmtId="14" fontId="30" fillId="0" borderId="5" xfId="1" applyNumberFormat="1" applyFont="1" applyBorder="1" applyAlignment="1">
      <alignment horizontal="center" vertical="center"/>
    </xf>
    <xf numFmtId="0" fontId="31" fillId="0" borderId="6" xfId="1" applyFont="1" applyBorder="1" applyAlignment="1">
      <alignment horizontal="left" vertical="center"/>
    </xf>
    <xf numFmtId="0" fontId="31" fillId="0" borderId="7" xfId="1" applyFont="1" applyBorder="1" applyAlignment="1">
      <alignment horizontal="left" vertical="center"/>
    </xf>
    <xf numFmtId="0" fontId="31" fillId="0" borderId="9" xfId="1" applyFont="1" applyBorder="1" applyAlignment="1">
      <alignment horizontal="left" vertical="center"/>
    </xf>
    <xf numFmtId="0" fontId="31" fillId="0" borderId="10" xfId="1" applyFont="1" applyBorder="1" applyAlignment="1">
      <alignment horizontal="left" vertical="center"/>
    </xf>
    <xf numFmtId="41" fontId="30" fillId="0" borderId="5" xfId="2" applyFont="1" applyBorder="1" applyAlignment="1">
      <alignment horizontal="center" vertical="center"/>
    </xf>
    <xf numFmtId="41" fontId="30" fillId="0" borderId="2" xfId="2" applyFont="1" applyBorder="1" applyAlignment="1">
      <alignment horizontal="center" vertical="center"/>
    </xf>
    <xf numFmtId="0" fontId="30" fillId="0" borderId="3" xfId="1" applyFont="1" applyBorder="1" applyAlignment="1">
      <alignment horizontal="center" vertical="center"/>
    </xf>
    <xf numFmtId="41" fontId="31" fillId="0" borderId="0" xfId="2" applyFont="1" applyBorder="1" applyAlignment="1">
      <alignment horizontal="left" vertical="center"/>
    </xf>
    <xf numFmtId="41" fontId="31" fillId="0" borderId="10" xfId="2" applyFont="1" applyBorder="1" applyAlignment="1">
      <alignment horizontal="left" vertical="center"/>
    </xf>
    <xf numFmtId="41" fontId="30" fillId="0" borderId="5" xfId="2" applyFont="1" applyBorder="1" applyAlignment="1">
      <alignment horizontal="left" vertical="center"/>
    </xf>
    <xf numFmtId="41" fontId="30" fillId="0" borderId="2" xfId="2" applyFont="1" applyBorder="1" applyAlignment="1">
      <alignment horizontal="left" vertical="center"/>
    </xf>
    <xf numFmtId="0" fontId="26" fillId="0" borderId="0" xfId="1" applyFont="1" applyAlignment="1">
      <alignment horizontal="center"/>
    </xf>
    <xf numFmtId="0" fontId="31" fillId="0" borderId="4" xfId="1" applyFont="1" applyBorder="1" applyAlignment="1">
      <alignment horizontal="left" vertical="center"/>
    </xf>
    <xf numFmtId="0" fontId="31" fillId="0" borderId="0" xfId="1" applyFont="1" applyAlignment="1">
      <alignment horizontal="left" vertical="center"/>
    </xf>
    <xf numFmtId="0" fontId="30" fillId="0" borderId="5" xfId="1" applyFont="1" applyBorder="1" applyAlignment="1">
      <alignment horizontal="center" vertical="center"/>
    </xf>
    <xf numFmtId="0" fontId="30" fillId="0" borderId="3" xfId="1" applyFont="1" applyBorder="1" applyAlignment="1">
      <alignment horizontal="center" vertical="center" wrapText="1"/>
    </xf>
    <xf numFmtId="14" fontId="30" fillId="0" borderId="1" xfId="1" applyNumberFormat="1" applyFont="1" applyBorder="1" applyAlignment="1">
      <alignment horizontal="center" vertical="center" wrapText="1"/>
    </xf>
    <xf numFmtId="14" fontId="30" fillId="0" borderId="2" xfId="1" applyNumberFormat="1" applyFont="1" applyBorder="1" applyAlignment="1">
      <alignment horizontal="center" vertical="center" wrapText="1"/>
    </xf>
    <xf numFmtId="41" fontId="30" fillId="0" borderId="1" xfId="2" applyFont="1" applyBorder="1" applyAlignment="1">
      <alignment horizontal="right" vertical="center"/>
    </xf>
    <xf numFmtId="41" fontId="30" fillId="0" borderId="2" xfId="2" applyFont="1" applyBorder="1" applyAlignment="1">
      <alignment horizontal="right" vertical="center"/>
    </xf>
    <xf numFmtId="0" fontId="30" fillId="0" borderId="8" xfId="1" applyFont="1" applyBorder="1" applyAlignment="1">
      <alignment horizontal="center" vertical="center"/>
    </xf>
    <xf numFmtId="0" fontId="30" fillId="0" borderId="12" xfId="1" applyFont="1" applyBorder="1" applyAlignment="1">
      <alignment horizontal="center" vertical="center"/>
    </xf>
    <xf numFmtId="0" fontId="30" fillId="0" borderId="13" xfId="1" applyFont="1" applyBorder="1" applyAlignment="1">
      <alignment horizontal="center" vertical="center"/>
    </xf>
    <xf numFmtId="0" fontId="30" fillId="0" borderId="14" xfId="1" applyFont="1" applyBorder="1" applyAlignment="1">
      <alignment horizontal="center" vertical="center"/>
    </xf>
    <xf numFmtId="0" fontId="30" fillId="0" borderId="15" xfId="1" applyFont="1" applyBorder="1" applyAlignment="1">
      <alignment horizontal="center" vertical="center"/>
    </xf>
    <xf numFmtId="0" fontId="26" fillId="0" borderId="0" xfId="1" applyFont="1" applyAlignment="1">
      <alignment horizontal="center" vertical="top" wrapText="1"/>
    </xf>
  </cellXfs>
  <cellStyles count="26">
    <cellStyle name="20% - Énfasis6 2" xfId="25" xr:uid="{8BDD669D-5D5D-C24B-B369-5535DB7D0767}"/>
    <cellStyle name="Énfasis1" xfId="6" builtinId="29"/>
    <cellStyle name="Énfasis6 2" xfId="23" xr:uid="{69346CD4-7AB7-754D-8BBC-C44E0AFCF1CF}"/>
    <cellStyle name="Hipervínculo 2" xfId="9" xr:uid="{8A579507-EB11-4B57-B084-6E57D80C32CF}"/>
    <cellStyle name="Millares" xfId="21" builtinId="3"/>
    <cellStyle name="Millares [0] 2" xfId="17" xr:uid="{7FB970AA-EB28-4C3B-A7F6-3A276E070B1E}"/>
    <cellStyle name="Millares [0] 2 2" xfId="22" xr:uid="{F2E5E55E-4784-0E4E-9D6D-4947182F1EBB}"/>
    <cellStyle name="Millares [0] 2 3" xfId="11" xr:uid="{B5355513-1DC9-4237-9DA6-42A1936A28B9}"/>
    <cellStyle name="Millares [0] 2 4" xfId="3" xr:uid="{EFF063FB-D595-41FB-A796-1C4FAC6C478F}"/>
    <cellStyle name="Millares [0] 3" xfId="18" xr:uid="{79994EC0-30E5-4CA1-A332-2F0B26BA25FF}"/>
    <cellStyle name="Millares [0] 4" xfId="2" xr:uid="{483970F0-C9DB-49C8-9502-FB5631BFCD60}"/>
    <cellStyle name="Millares [0] 5" xfId="19" xr:uid="{8A9DA464-8E78-4CA7-835A-7690A176D942}"/>
    <cellStyle name="Millares 2" xfId="8" xr:uid="{13553721-E663-4EB0-B656-33459AE9000F}"/>
    <cellStyle name="Millares 2 2" xfId="13" xr:uid="{46D4C90F-C99D-4EBD-8650-3552B0B308A5}"/>
    <cellStyle name="Millares 2 3" xfId="12" xr:uid="{42B3BF16-CF1B-4EEF-BEB5-E119E3CF0FDE}"/>
    <cellStyle name="Millares 2 3 2" xfId="14" xr:uid="{11956EA7-C669-4748-B319-1F9758F8DA42}"/>
    <cellStyle name="Millares 2 4" xfId="20" xr:uid="{2E5B0DD5-C0B4-45C9-9CF7-9C1BB28438F6}"/>
    <cellStyle name="Millares 3" xfId="4" xr:uid="{76735605-8614-4B9E-AD97-0AC20C602FDA}"/>
    <cellStyle name="Millares 4" xfId="16" xr:uid="{A8753B32-11CD-49DB-A231-4B8268A57CD7}"/>
    <cellStyle name="Millares 5 2" xfId="10" xr:uid="{4DF3A192-90E1-40A2-94E4-C68066A74CC8}"/>
    <cellStyle name="Millares 7" xfId="24" xr:uid="{EF59173B-B4BA-A148-9C57-4A93B00097D8}"/>
    <cellStyle name="Millares 9" xfId="5" xr:uid="{B4086E30-C45C-45B6-A048-19C24C94E8BA}"/>
    <cellStyle name="Normal" xfId="0" builtinId="0"/>
    <cellStyle name="Normal 2" xfId="15" xr:uid="{6C04DC8A-99D1-459F-B14B-0A0603D3AC75}"/>
    <cellStyle name="Normal 2 10" xfId="1" xr:uid="{EF7850BC-834A-4FCF-BCE0-2E24670368F8}"/>
    <cellStyle name="Normal 2 3" xfId="7" xr:uid="{DB2EFB6D-F8FB-4483-BB98-52D1F516FEB1}"/>
  </cellStyles>
  <dxfs count="21">
    <dxf>
      <font>
        <b val="0"/>
        <i val="0"/>
        <strike val="0"/>
        <condense val="0"/>
        <extend val="0"/>
        <outline val="0"/>
        <shadow val="0"/>
        <u val="none"/>
        <vertAlign val="baseline"/>
        <sz val="12"/>
        <color theme="1"/>
        <name val="Times New Roman"/>
        <family val="1"/>
        <scheme val="none"/>
      </font>
    </dxf>
    <dxf>
      <font>
        <strike val="0"/>
        <outline val="0"/>
        <shadow val="0"/>
        <vertAlign val="baseline"/>
        <sz val="12"/>
        <name val="Times New Roman"/>
        <family val="1"/>
        <scheme val="none"/>
      </font>
    </dxf>
    <dxf>
      <font>
        <strike val="0"/>
        <outline val="0"/>
        <shadow val="0"/>
        <vertAlign val="baseline"/>
        <sz val="12"/>
        <name val="Times New Roman"/>
        <family val="1"/>
        <scheme val="none"/>
      </font>
    </dxf>
    <dxf>
      <font>
        <b val="0"/>
        <i val="0"/>
        <strike val="0"/>
        <condense val="0"/>
        <extend val="0"/>
        <outline val="0"/>
        <shadow val="0"/>
        <u val="none"/>
        <vertAlign val="baseline"/>
        <sz val="12"/>
        <color rgb="FFFFFFFF"/>
        <name val="Times New Roman"/>
        <family val="1"/>
        <scheme val="none"/>
      </font>
      <fill>
        <patternFill patternType="solid">
          <fgColor indexed="64"/>
          <bgColor rgb="FF7A7A7A"/>
        </patternFill>
      </fill>
    </dxf>
    <dxf>
      <font>
        <b val="0"/>
        <i val="0"/>
        <strike val="0"/>
        <condense val="0"/>
        <extend val="0"/>
        <outline val="0"/>
        <shadow val="0"/>
        <u val="none"/>
        <vertAlign val="baseline"/>
        <sz val="11"/>
        <color theme="1"/>
        <name val="Times New Roman"/>
        <family val="1"/>
        <scheme val="none"/>
      </font>
    </dxf>
    <dxf>
      <font>
        <strike val="0"/>
        <outline val="0"/>
        <shadow val="0"/>
        <vertAlign val="baseline"/>
        <sz val="11"/>
        <name val="Times New Roman"/>
        <family val="1"/>
        <scheme val="none"/>
      </font>
    </dxf>
    <dxf>
      <font>
        <strike val="0"/>
        <outline val="0"/>
        <shadow val="0"/>
        <vertAlign val="baseline"/>
        <sz val="11"/>
        <name val="Times New Roman"/>
        <family val="1"/>
        <scheme val="none"/>
      </font>
    </dxf>
    <dxf>
      <font>
        <b val="0"/>
        <i val="0"/>
        <strike val="0"/>
        <condense val="0"/>
        <extend val="0"/>
        <outline val="0"/>
        <shadow val="0"/>
        <u val="none"/>
        <vertAlign val="baseline"/>
        <sz val="11"/>
        <color rgb="FFFFFFFF"/>
        <name val="Times New Roman"/>
        <family val="1"/>
        <scheme val="none"/>
      </font>
      <fill>
        <patternFill patternType="solid">
          <fgColor indexed="64"/>
          <bgColor rgb="FF7A7A7A"/>
        </patternFill>
      </fill>
    </dxf>
    <dxf>
      <font>
        <b val="0"/>
        <i val="0"/>
        <strike val="0"/>
        <condense val="0"/>
        <extend val="0"/>
        <outline val="0"/>
        <shadow val="0"/>
        <u val="none"/>
        <vertAlign val="baseline"/>
        <sz val="11"/>
        <color theme="1"/>
        <name val="Times New Roman"/>
        <family val="1"/>
        <scheme val="none"/>
      </font>
      <numFmt numFmtId="175" formatCode="_(* #,##0_);_(* \(#,##0\);_(* &quot;-&quot;??_);_(@_)"/>
      <fill>
        <patternFill patternType="none">
          <fgColor theme="9" tint="0.79998168889431442"/>
          <bgColor auto="1"/>
        </patternFill>
      </fill>
      <border diagonalUp="0" diagonalDown="0" outline="0">
        <left style="thin">
          <color theme="9" tint="0.39997558519241921"/>
        </left>
        <right/>
        <top/>
        <bottom style="thin">
          <color theme="9" tint="0.39997558519241921"/>
        </bottom>
      </border>
    </dxf>
    <dxf>
      <font>
        <strike val="0"/>
        <outline val="0"/>
        <shadow val="0"/>
        <u val="none"/>
        <vertAlign val="baseline"/>
        <sz val="11"/>
        <color theme="1"/>
        <name val="Times New Roman"/>
        <family val="1"/>
        <scheme val="none"/>
      </font>
      <numFmt numFmtId="175" formatCode="_(* #,##0_);_(* \(#,##0\);_(* &quot;-&quot;??_);_(@_)"/>
      <fill>
        <patternFill patternType="none">
          <fgColor theme="9" tint="0.79998168889431442"/>
          <bgColor auto="1"/>
        </patternFill>
      </fill>
      <border diagonalUp="0" diagonalDown="0" outline="0">
        <left style="thin">
          <color theme="9" tint="0.39997558519241921"/>
        </left>
        <right/>
        <top/>
        <bottom style="thin">
          <color theme="9" tint="0.39997558519241921"/>
        </bottom>
      </border>
    </dxf>
    <dxf>
      <font>
        <strike val="0"/>
        <outline val="0"/>
        <shadow val="0"/>
        <vertAlign val="baseline"/>
        <sz val="11"/>
        <name val="Times New Roman"/>
        <family val="1"/>
        <scheme val="none"/>
      </font>
    </dxf>
    <dxf>
      <font>
        <b val="0"/>
        <i val="0"/>
        <strike val="0"/>
        <condense val="0"/>
        <extend val="0"/>
        <outline val="0"/>
        <shadow val="0"/>
        <u val="none"/>
        <vertAlign val="baseline"/>
        <sz val="11"/>
        <color rgb="FFFFFFFF"/>
        <name val="Times New Roman"/>
        <family val="1"/>
        <scheme val="none"/>
      </font>
      <fill>
        <patternFill patternType="solid">
          <fgColor indexed="64"/>
          <bgColor rgb="FF7A7A7A"/>
        </patternFill>
      </fill>
    </dxf>
    <dxf>
      <font>
        <b val="0"/>
        <i val="0"/>
        <strike val="0"/>
        <condense val="0"/>
        <extend val="0"/>
        <outline val="0"/>
        <shadow val="0"/>
        <u val="none"/>
        <vertAlign val="baseline"/>
        <sz val="11"/>
        <color theme="1"/>
        <name val="Times New Roman"/>
        <family val="1"/>
        <scheme val="none"/>
      </font>
      <numFmt numFmtId="172" formatCode="_-* #,##0_-;\-* #,##0_-;_-* &quot;-&quot;??_-;_-@_-"/>
    </dxf>
    <dxf>
      <font>
        <b val="0"/>
        <i val="0"/>
        <strike val="0"/>
        <condense val="0"/>
        <extend val="0"/>
        <outline val="0"/>
        <shadow val="0"/>
        <u val="none"/>
        <vertAlign val="baseline"/>
        <sz val="11"/>
        <color theme="1"/>
        <name val="Times New Roman"/>
        <family val="1"/>
        <scheme val="none"/>
      </font>
    </dxf>
    <dxf>
      <font>
        <strike val="0"/>
        <outline val="0"/>
        <shadow val="0"/>
        <vertAlign val="baseline"/>
        <sz val="11"/>
        <name val="Times New Roman"/>
        <family val="1"/>
        <scheme val="none"/>
      </font>
    </dxf>
    <dxf>
      <font>
        <strike val="0"/>
        <outline val="0"/>
        <shadow val="0"/>
        <vertAlign val="baseline"/>
        <sz val="11"/>
        <name val="Times New Roman"/>
        <family val="1"/>
        <scheme val="none"/>
      </font>
    </dxf>
    <dxf>
      <font>
        <strike val="0"/>
        <outline val="0"/>
        <shadow val="0"/>
        <vertAlign val="baseline"/>
        <sz val="11"/>
        <name val="Times New Roman"/>
        <family val="1"/>
        <scheme val="none"/>
      </font>
    </dxf>
    <dxf>
      <font>
        <b val="0"/>
        <i val="0"/>
        <strike val="0"/>
        <condense val="0"/>
        <extend val="0"/>
        <outline val="0"/>
        <shadow val="0"/>
        <u val="none"/>
        <vertAlign val="baseline"/>
        <sz val="11"/>
        <color theme="1"/>
        <name val="Times New Roman"/>
        <family val="1"/>
        <scheme val="none"/>
      </font>
    </dxf>
    <dxf>
      <font>
        <strike val="0"/>
        <outline val="0"/>
        <shadow val="0"/>
        <vertAlign val="baseline"/>
        <sz val="11"/>
        <name val="Times New Roman"/>
        <family val="1"/>
        <scheme val="none"/>
      </font>
    </dxf>
    <dxf>
      <font>
        <b/>
        <i val="0"/>
        <strike val="0"/>
        <condense val="0"/>
        <extend val="0"/>
        <outline val="0"/>
        <shadow val="0"/>
        <u val="none"/>
        <vertAlign val="baseline"/>
        <sz val="11"/>
        <color theme="1"/>
        <name val="Times New Roman"/>
        <family val="1"/>
        <scheme val="none"/>
      </font>
    </dxf>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tyles" Target="styles.xml"/></Relationships>
</file>

<file path=xl/documenttasks/documenttask1.xml><?xml version="1.0" encoding="utf-8"?>
<Tasks xmlns="http://schemas.microsoft.com/office/tasks/2019/documenttasks">
  <Task id="{31F2BDBF-EFF6-554B-9C41-0B6322FCFCF0}">
    <Anchor>
      <Comment id="{9C88116C-CF1C-B44E-A8F9-1E602F577DB5}"/>
    </Anchor>
    <History>
      <Event time="2023-04-02T21:44:25.08" id="{4133E959-E18C-6247-B591-D42B500C1084}">
        <Attribution userId="槶ﰼ∈਀杠፷怀㩰ࠎ   䈠則Ȃ怀ࡥ怀ᘐݛ䜠偎呚䵕₠呚䵕Ⅿ鿿呚䵕呚䵕㯠饿饿槶ﰼ:＀ÿ＀ÿÿ＀ÿ＀∈쮀䶀፷怀纠   䈠則Ȃ怀쬠ࡥ怀䜠偎呚䵕₠呚䵕ṯ鿿呚䵕呚䵕㯠饿饿槶ﰼ.∈ꩠ瘀፷怀ᆰ   䈠則Ȃ怀ࡥ怀ﲐ⮠䜠偎呚䵕₠呚䵕ᱯ鿿呚䵕呚䵕㯠饿饿槶ﰼ槶ﰼ?槶ﰼ槶ﰼ,∈帰磐፷怀⌰൓   䈠則Ȃ怀ࡥ怀䩠ǫ䜠偎呚䵕₠呚䵕ᝯ鿿呚䵕呚䵕㯠饿饿槶ﰼ'槶ﰼ 槶ﰼ&#10;槶ﰼ7槶ﰼ4槶ﰼ6槶ﰼ槶ﰼ槶ﰼ1槶ﰼ槶ﰼ(槶ﰼ槶ﰼ-槶ﰼ߻槶ﰼ槶ﰼ豈槶ﰼ@切槶ﰼ&#10;ﬀ槶ﰼ2ﰀ槶ﰼﴀ槶ﰼ︀槶ﰼ＀槶ﰼ;槵ﰼ&#10;Ā槵ﰼ@Ȁ槵ﰼ(̀槵ﰼЀ槵ﰼ&gt;Ԁ槵ﰼ*؀槵ﰼ5܀槵ﰼ0ࠀ槵ﰼऀ槵ﰼ+਀槵ﰼ଀槵ﰼఀ槵ﰼഀ槵ﰼ฀槵ﰼ.ༀ槵ﰼ&lt;깈ఽကᾎ怀ꝸఽ꠰ఽ김ᝐ怀员䵕₨员䵕ȀȀ鿿员䵕员䵕꽀㉔㢀e怀˂怀០㠀≧·Ј耀_bootԀﹲఴ鍀Ꮦ怀瓠࠵怀俀ࢠ怀ᄀ槵ﰼ-ሀ槵ﰼ1ጀ槵ﰼ᐀槵ﰼ8ᔀ槵ﰼᘀ槵ﰼᜀ槵ﰼ/᠀槵ﰼᤀ槵ﰼᨀ槵ﰼ,ᬀ槵ﰼ∈ሀ৭㷠፷怀㤐⒛   䈠則Ȃ怀銰࡫怀ৡ䜠偎呚䵕₠呚䵕鿿呚䵕呚䵕㯠饿饿ᴀ槵ﰼḀ槵ﰼἀ槵ﰼ2ᬀహ ᾎ怀ᠠహᢰహ᣸హ㾀⭯⭯员䵕₨员䵕鿿员䵕员䵕⭯㾀℀槵ﰼ∀槵ﰼ)∈贰⭣♀፷怀瑰৤   䈠則Ȃ怀굠࡫怀譀⭣䜠偎呚䵕₠呚䵕鿿呚䵕呚䵕㯠饿饿␀槵ﰼ─槵ﰼ&#10;☀槵ﰼ ✀槵ﰼ?⠀槵ﰼ⤀槵ﰼ&amp;⨀槵ﰼ⬀槵ﰼ'Ⰰ槵ﰼⴀ槵ﰼ=⸀槵ﰼ ⼀槵ﰼ3　槵ﰼ㄀槵ﰼ㈀槵ﰼ%∈㹀ৣ‐፷怀蚐⭢   䈠則Ȃ怀눰࡫怀㱐ৣ䜠偎呚䵕₠呚䵕챯鿿呚䵕呚䵕㯠饿饿㐀槵ﰼ∈０৭⿐፷怀ﬀ৭   䈠則Ȃ怀뎐࡫怀ﴠ৭䜠偎呚䵕₠呚䵕쩯鿿呚䵕呚䵕㯠饿饿ꔘఽ员䵕₨员䵕짯鿿员䵕员䵕緦柹㿀ৌ怀썠፵怀㢀e怀ꑘఽꑘఽ俀ࢠ怀㜀槵ﰼ&quot;㠀槵ﰼ∈௠⒓㥠፷怀ﵰ⒔   䈠則Ȃ怀륰࡫怀㷠১䜠偎呚䵕₠呚䵕왯鿿呚䵕呚䵕㯠饿饿㨀槵ﰼ#㬀槵ﰼ9㰀槵ﰼ;㴀槵ﰼ㸀槵ﰼ߻㼀槵ﰼ䀀槵ﰼ 䄀槵ﰼ#∈ڀ৬፱怀Ā৬   䈠則Ȃ怀࡫怀̠৬䜠偎呚䵕₠呚䵕뵯鿿呚䵕呚䵕㯠饿饿䌀槵ﰼ9䐀槵ﰼ%䔀槵ﰼ뀐ʠඁĀᾀจ怀엀ࠨ怀۱蠖઀ࢷ怀จ怀뵀੘怀鐀ὂ䤀槵ﰼ䨀槵ﰼ&lt;∈퍰০呀፻怀﯐৥   䈠則Ȃ怀癰ࡠ怀｀⒚䜠偎呚䵕₠呚䵕둯鿿呚䵕呚䵕㯠饿饿䰀槵ﰼ@∈햠৮선፱怀펀৮   䈠則Ȃ怀࡫怀ⅰ৯䜠偎呚䵕₠呚䵕뉯鿿呚䵕呚䵕㯠饿饿一槵ﰼ2伀槵ﰼ倀槵ﰼ$儀槵ﰼ刀槵ﰼ7匀槵ﰼ&#10;吀槵ﰼ!唀槵ﰼ3嘀槵ﰼ/뀐ʠ䘀ᾎ怀夀槵ﰼ:∈У黰።怀ɠٸदڀ䅙䝒Ȃ怀⤐Ѿ怀궀䕇䩐呚䵕₠呚䵕ꕯ鿿呚䵕呚䵕㯠饿륀馍饿∈닠Ш銐።怀榀혩ٸद ᧠䈠則Ȃ怀㈐Ѿ怀膠１䕇䩐呚䵕₠呚䵕ꑯ鿿呚䵕呚䵕㯠饿륀馍饿∈霰Ш郠።怀ꆰ࡛̄͵ ఐ䈠則Ȃ怀⤰Ѿ怀⋐䜠偎呚䵕₠呚䵕ꍯ鿿呚䵕呚䵕㯠饿饿∈⸀С蝐።怀룰８˼ʹ ௰䈠則Ȃ怀➰Ѿ怀ᠾ䜠偎呚䵕₠呚䵕ꉯ鿿呚䵕呚䵕㯠饿饿∈P鮐።怀ᯐЧ́ɱ ఄ䈠則Ȃ怀ሰѾ怀ꄰ䜠偎呚䵕₠呚䵕ꅯ鿿呚䵕呚䵕㯠饿饿开槵ﰼ怀槵ﰼ愀槵ﰼ&gt;戀槵ﰼ&#10;挀槵ﰼ搀槵ﰼ攀槵ﰼ꾠ท怀쇠ท怀텀ท怀ท怀ท怀ዶ怀ዶ怀๶怀๶怀잀๶怀๶怀쫰๶怀할ท怀툀ท怀ท怀ท怀怒ท怀ﳀท怀탠ท怀틀ท怀준ท怀풠ท怀婢ท怀ท怀ท怀ท怀ถ怀ﯰዶ怀덠ฐ怀∈১휐፱怀১   䈠則Ȃ怀ﯰ࡫怀১䜠偎呚䵕₠呚䵕顯鿿呚䵕呚䵕㯠饿饿∈ꨀ⒒刀፻怀푰⒕   䈠則Ȃ怀巠ࡠ怀熰ࠌ䜠偎呚䵕₠呚䵕靯鿿呚䵕呚䵕㯠饿饿∈㯠ꤐ።怀̀́ʃ ఄ䈠則Ȃ怀٠Ѿ怀ɠ뜭䜠偎呚䵕₠呚䵕陯鿿呚䵕呚䵕㯠饿饿∈ﮀ＝艀።怀쯐뜭ƅo ؔ䈠則Ȃ怀⸰Ѿ怀荠䜠偎呚䵕₠呚䵕镯鿿呚䵕呚䵕㯠饿饿∈悠৭፱怀᱀৯   䈠則Ȃ怀쑰࡫怀庰৭䜠偎呚䵕₠呚䵕鑯鿿呚䵕呚䵕㯠饿饿∈촀৮፱怀잀৮   䈠則Ȃ怀촐࡫怀즠৮䜠偎呚䵕₠呚䵕鍯鿿呚䵕呚䵕㯠饿饿∈ᙐᠶ쉀።怀ʬɥȏ ঔ䈠則Ȃ怀⿰Ѿ怀㒀ᠿ䜠偎呚䵕₠呚䵕鉯鿿呚䵕呚䵕㯠饿饿渀槵ﰼ&amp;∈๐৪፱怀࣐৪   䈠則Ȃ怀࡫怀૰৪䜠偎呚䵕₠呚䵕遯鿿呚䵕呚䵕㯠饿饿∈À褀።怀뒐ٸद ᧠䈠則Ȃ怀⯰Ѿ怀ꈀ䕇䩐呚䵕₠呚䵕软鿿呚䵕呚䵕㯠饿륀馍饿焀槵ﰼ=爀槵ﰼ∈ቀ৥፱怀Ⳁ৯   䈠則Ȃ怀࡫怀ၐ৥䜠偎呚䵕₠呚䵕豯鿿呚䵕呚䵕㯠饿饿琀槵ﰼ甀槵ﰼ瘀槵ﰼ&quot;∈锠৥፱怀挰৭   䈠則Ȃ怀࡫怀釀৥䜠偎呚䵕₠呚䵕衯鿿呚䵕呚䵕㯠饿饿砀槵ﰼ߻礀槵ﰼ稀槵ﰼ6笀槵ﰼ;簀槵ﰼ5紀槵ﰼ?縀槵ﰼ缀槵ﰼ耀槵ﰼ脀槵ﰼ-舀槵ﰼ#茀槵ﰼ∈칰৩፰怀Ԁ⭦   䈠則Ȃ怀需࡮怀䉐৬䜠偎呚䵕₠呚䵕筯鿿呚䵕呚䵕㯠饿饿蔀槵ﰼ蘀槵ﰼ蜀槵ﰼ㥠ถ怀ⱀถ怀᧠ถ怀འถ怀Ⅰถ怀ደ怀ደ怀占๰怀嘰๰怀籐๰怀粠๰怀䠠๰怀だถ怀ࢠถ怀⺀ถ怀⽀ถ怀ㆀถ怀㕀ถ怀ᤠถ怀㭀ถ怀㛀ถ怀㽠ถ怀㶀ถ怀①ถ怀ダถ怀⢀ถ怀쇀ደ怀⬠ถ怀褀槵ﰼ6言槵ﰼ2謀槵ﰼ谀槵ﰼ贀槵ﰼ踀槵ﰼ4輀槵ﰼ/退槵ﰼ䭀ฐ怀焠ฐ怀你ฐ怀姠ฐ怀攠ฐ怀⟐ዳ怀ᕰዳ怀ᆀ๱怀ઠ๱怀⭰๱怀㟰๱怀㗀๱怀殀ฐ怀䒀ฐ怀ꚠฐ怀끠ฐ怀ꅠฐ怀菀ฐ怀豠ฐ怀ฐ怀ฐ怀ฐ怀㒀ณ怀⊀ณ怀㘀ณ怀ῠณ怀ᇰዳ怀ഠณ怀鈀槵ﰼ錀槵ﰼ3鐀槵ﰼ 销槵ﰼ.阀槵ﰼ@需槵ﰼ&gt;頀槵ﰼ5餀槵ﰼ)騀槵ﰼ&#10;鬀槵ﰼ鰀槵ﰼ=鴀槵ﰼ:鸀槵ﰼ;鼀槵ﰼꀀ槵ﰼ%∈ꥰ৭긠፰怀娰⒟   䈠則Ȃ怀鞰࡮怀䟐ৡ䜠偎呚䵕₠呚䵕幯鿿呚䵕呚䵕㯠饿饿ꈀ槵ﰼꌀ槵ﰼ߻ꐀ槵ﰼꔀ槵ﰼꘀ槵ﰼ꜀槵ﰼ0ꠀ槵ﰼ꤀槵ﰼ∈䃠৤鞠፰怀①১   䈠則Ȃ怀齰࡮怀璐০䜠偎呚䵕₠呚䵕啯鿿呚䵕呚䵕㯠饿饿꬀槵ﰼ7가槵ﰼ1관槵ﰼ?글槵ﰼ&#10;꼀槵ﰼ8뀀槵ﰼ'넀槵ﰼ눀槵ﰼ,대槵ﰼ9됀槵ﰼ딀槵ﰼ&amp;똀槵ﰼ*뜀槵ﰼ$렀槵ﰼ뤀槵ﰼ먀槵ﰼ!묀槵ﰼ밀槵ﰼ봀槵ﰼ(븀槵ﰼ뼀槵ﰼ&lt;쀀槵ﰼ2섀槵ﰼ.숀槵ﰼ쌀槵ﰼ5쐀槵ﰼ&quot;씀槵ﰼ&gt;였槵ﰼ3윀槵ﰼ+;˧;˧준槵ﰼ0∈畠＜肐፭怀욀   䈠則Ȃ怀蕀ࡪ怀䜠偎呚䵕₠呚䵕㕯鿿呚䵕呚䵕㯠饿饿쬀槵ﰼ9∈⫐鎰፭怀䴰５   䈠則Ȃ怀輀ࡪ怀蹐ꞩ䜠偎呚䵕₠呚䵕㍯鿿呚䵕呚䵕㯠饿饿촀槵ﰼ'츀槵ﰼ℀载ﴮ엢℀载老Љ엱藬载老⌝봃鋭老ᔞდ筤载老谩뮅労鋰老Ⱔ묖鈀载老콙뮗笌鋮ﵘ`鋮老防餚矨邷輔笄鋮歅￼鋭老렧ㄍ窸鋮∘࠰퀀槵ﰼ∈髐４譀፭怀掀   䈠則Ȃ怀꩐ࡪ怀素䜠偎呚䵕₠呚䵕⹯鿿呚䵕呚䵕㯠饿饿∈ダ３闰፭怀糀๝   䈠則Ȃ怀띐ࡪ怀懐뜯䜠偎呚䵕₠呚䵕ⵯ鿿呚䵕呚䵕㯠饿饿∈虠輰፭怀㙠   䈠則Ȃ怀鼐ࡪ怀磀햗䜠偎呚䵕₠呚䵕Ɐ鿿呚䵕呚䵕㯠饿饿퐀槵ﰼ!∈쁐ʥ똀፭怀뽰   䈠則Ȃ怀뼀ࡪ怀巰ᠻ䜠偎呚䵕₠呚䵕⩯鿿呚䵕呚䵕㯠饿饿혀槵ﰼ∈諐ꂠ፭怀焐   䈠則Ȃ怀閰ࡪ怀胠９䜠偎呚䵕₠呚䵕⡯鿿呚䵕呚䵕㯠饿饿∈蟠薠፭怀䣐   䈠則Ȃ怀끰ࡪ怀沠：䜠偎呚䵕₠呚䵕❯鿿呚䵕呚䵕㯠饿饿∈齠膰፭怀㝀ࡘ   䈠則Ȃ怀ꄰࡪ怀둰？䜠偎呚䵕₠呚䵕♯鿿呚䵕呚䵕㯠饿饿∈悀ᦰ隀፭怀瞠࡞   䈠則Ȃ怀늰ࡪ怀욠࡞䜠偎呚䵕₠呚䵕╯鿿呚䵕呚䵕㯠饿饿槵ﰼ∈೰ᦾ蛀፭怀擰࡞   䈠則Ȃ怀锰ࡪ怀ࡐ䜠偎呚䵕₠呚䵕⍯鿿呚䵕呚䵕㯠饿饿槵ﰼ槵ﰼ槵ﰼ槵ﰼ槵ﰼ4葬鋰老ํ囦㜰鋨老笰坥漤载老뀶뭖庀鋣䅖ꤥ퓤鋫老䘑淖㴈鎇﬩緸翨载老뷩㴔鎇老딋黚㜘鋨鵾國㜤鋨伲嚽駐鎇魁䢯载㝝뮰㜰鋨老呣坥庀鋣老뜃ꤥ䄔载뮅꒜鋰윎ẵ葬鋰툲囦㜘鋨‗國㴈鎇഍緸翨载뷩㴔鎇老黚頰载老볫㜤鋨老蕬嚽駐鎇┧䢯㜰鋨老⨦坥庀鋣老ꤥ葬鋰老魗囦㴈鎇老逑緸翨载老Ꙅ뷩㴔鎇孤黚㜘鋨國㜤鋨᩵嚽駐鎇老͢䢯槵ﰼ槵ﰼ槵ﰼ&amp;槵ﰼ槵ﰼ&#10;槵ﰼ@槵ﰼ(槵ﰼ槵ﰼ/槵ﰼ槵ﰼ?槵ﰼ,槵ﰼ-槵ﰼ߻槵ﰼ槵ﰼ)∈鱠๟ฐ፨怀唐 D䈠則Ȃ怀着ࡪ怀䱠혮䜠偎呚䵕₠呚䵕੯鿿呚䵕呚䵕㯠饿饿௬郇老ŉ慑ᵼ郇㸹犕킈邽᭫缤邹㈽潜螌邹ᩘழ郇老湭鈙螼邹ᅲ븻罠邹攄廫ᶄ郇ഌ㫜ᵴ郇ꜟ笘邹老穞㠏킸邽老愯槵ﰼ槵ﰼ;豈槵ﰼ切槵ﰼ*ﬀ槵ﰼ1ﰀ槵ﰼ:ﴀ槵ﰼ8︀槵ﰼ=＀槵ﰼ 槴ﰼᔬĀ릠࠿怀沐࿺氐㟪ꥠ_怀릠࠿怀沐࿺묐怀婢怀虠࠽怀굀࠽怀룠࠽怀肀࠽怀Ȁ槴ﰼ9뱠ฑ怀푐਩怀਩怀销ฑ怀ꇀฑ怀਩怀Ġถ怀ᯀถ怀퇐਩怀핀਩怀鯀ฑ怀譀ฑ怀਩怀ʠ໵怀Ȱ໵怀ꑠค怀਩怀쀀਩怀쫰਩怀ง怀璀ก怀촠ਫ਼怀扠ى怀玠໐怀Ѐ槴ﰼԀ槴ﰼ1؀槴ﰼ܀槴ﰼꔘఽ员䵕₨员䵕鿿员䵕员䵕Γ鏶拱蜀৏怀궐፬怀㢀e怀ꑘఽܐ⍢貐̍̍㢀e怀̍ꑘఽ쪰ࢣ怀ᔬĀ蜠࠿怀馰⒑氐㟪꽠^怀蜠࠿怀馰⒑묐怀婢怀ࠂ怀ࠂ怀쥀ࠂ怀쁠ࠂ怀뮠ฑ怀骠ฑ怀ꄀฑ怀臠ฑ怀輀ฑ怀츀໽怀໽怀터਩怀਩怀਩怀쁐਩怀਩怀鰠ฑ怀鸀ฑ怀뼀ฑ怀ꋠฑ怀뒀ฑ怀든ฑ怀ꎠฑ怀鞠ฑ怀꽀ฑ怀관ฑ怀ꥀฑ怀뙠ฑ怀ꠠฑ怀郠ฑ怀鶠ฑ怀໽怀란ฑ怀଀槴ﰼ&gt;ۀฑ怀ᬀฑ怀㉀ฑ怀⸠ฑ怀ᗀฑ怀炐໐怀曰໐怀਩怀਩怀਩怀싐਩怀케਩怀㧀ฑ怀ɀฑ怀⺀ฑ怀✀ฑ怀ⱀฑ怀ሀฑ怀̀ฑ怀㰀ฑ怀ਠฑ怀ⴀฑ怀㜠ฑ怀㞀ฑ怀㊠ฑ怀⩠ฑ怀㡀ฑ怀䅐໐怀㽠ฑ怀㿐靐됸䋡졀靑⑀싢오靑顥摓Ṥ靐⅍볅⒐靐༱䏪䇔靐老絹ἤ靐老⤃暺ᴸ靐灼杺卸靚老숏携존靑老㤖ຽ᷐靐⸵敍Ṭ靐攮Ṝ靐老㘢گ฀槴ﰼᔬĀ놠࠿怀⛰࿼氐㟪_怀놠࠿怀⛰࿼묐怀婢怀ꥀ࠽怀고࠽怀脠࠽怀鹀࠽怀က槴ﰼ$ᄀ槴ﰼ/ሀ槴ﰼ=ጀ槴ﰼ᐀槴ﰼ&amp;ᔬĀ龀࠿怀汰ᒢ氐㟪℠_怀龀࠿怀汰ᒢ묐怀婢怀ᥠ࠼怀㣀࠼怀᷀࠼怀ǀ࠼怀ᘀ槴ﰼꔘఽ员䵕₨员䵕鿿员䵕员䵕Ͻ鏶拱鲀৏怀ꐀ፬怀㢀e怀ꑘఽܐ⍢諰ࠍͣͣ㢀e怀ͣꑘఽ쪰ࢣ怀᠀槴ﰼ@ᤀ槴ﰼᨀ槴ﰼ!ᬀ槴ﰼᰀ槴ﰼ?ᴀ槴ﰼ&quot;좀஠㈴๴瓍䇌荈嫿␘諠ࠍ怀諽ࠍ怀諽ࠍ怀ͣ⸀ኌ怀䴀̀怀휀ॏ怀䲘ᖪ员䵕₨员䵕鿿员䵕员䵕㕘⭧㕀⭧㛐e怀ꔘఽ员䵕₨员䵕鿿员䵕员䵕ᛁ鏶拱鷀৏怀률፬怀㢀e怀ꑘఽܐ⍢᠀ᘿᘿ㢀e怀ᘿꑘఽ쪰ࢣ怀 槴ﰼ߻℀槴ﰼ.ᔬĀ됀࠿怀ࢾ氐㟪䭠_怀됀࠿怀ࢾ묐怀婢怀뢀࠽怀Ꞡ࠽怀鳀࠽怀ꡀ࠽怀⌀槴ﰼ-␀槴ﰼ5─槴ﰼ(鱈鿿鰘鿿笘꽺䎘鿿鿿鿿撘鿿✀槴ﰼ)⠀槴ﰼ2ࣘ錁䨶怤鋬朾䪉Ṅጌ묠䶊ꓴጂ옶䵻Ⴌፋ老婟좀஠헣ⴎΫ갗샷怣隑灠ࠍ怀災ࠍ怀災ࠍ怀ᘿ⸀ኌ怀䴀̀怀ॏ怀￘⭤员䵕₨员䵕핗鿿员䵕员䵕㕘⭧㕀⭧㛐e怀⬀槴ﰼ3Ⰰ槴ﰼ,ⴀ槴ﰼ⸀槴ﰼ좀஠헣ⴎΫ갗샷怣隑嗠ࠍ怀嗽ࠍ怀嗽ࠍ怀刀Ẉᘿ⸀ኌ怀䴀̀怀ॏ怀￘⭤员䵕₨员䵕큗鿿员䵕员䵕㕘⭧㕀⭧㛐e怀　槴ﰼ%㄀槴ﰼ㈀槴ﰼ⚘靐Ⴀ௨靐老᝱皣靐묖௰靐蕘盋࢔靐老핶ୠ靐儗粜靐⁀É슈靑貪铬青老Ⰿ㹪糄靐老썧醻졌靑촸ຽ숰靑欂댐㐀槴ﰼ좀஠㈴๴瓍䇌荈嫿␘遠ࠍ怀遽ࠍ怀遽ࠍ怀刀Ẉͣ⸀ኌ怀䴀̀怀휀ॏ怀䲘ᖪ员䵕₨员䵕쩗鿿员䵕员䵕㕘⭧㕀⭧㛐e怀㘀槴ﰼ㜀槴ﰼ㠀槴ﰼ㤀槴ﰼ8꒠￻᳘꽡抈鿿⧸꽡볰ⷸ￻官꽬뵠쪸ᷖ�인ᷕ�錐鿿뾘ᷕ�鿿笨꽲틨￻ᔬĀ轠࠿怀闠औ氐㟪─^怀轠࠿怀闠औ묐怀婢怀ﲀࠂ怀슀ࠂ怀퓀ࠂ怀ࠂ怀㰀槴ﰼ㴀槴ﰼ㸀槴ﰼ7㼀槴ﰼ䀀槴ﰼ䄀槴ﰼ&gt;䈀槴ﰼ&#10;䌀槴ﰼ∈뽐＜䖠፥怀껀ᦷ   䈠則Ȃ怀脐ࡪ怀뵠＜䜠偎呚䵕₠呚䵕뭯鿿呚䵕呚䵕㯠饿饿Հৌ怀׀ৌ怀ᎀৌ怀຀ৌ怀ᜀৌ怀Ӏৌ怀Ѐৌ怀ᬀৌ怀ᑀৌ怀ྀৌ怀ᆀৌ怀᐀ৌ怀ᅀৌ怀ሀৌ怀ༀৌ怀ᤀৌ怀ኀৌ怀઀ৌ怀рৌ怀ੀৌ怀࿀ৌ怀녀ৌ怀끀ৌ怀䘀槴ﰼ3䜀槴ﰼ䠀槴ﰼ=鹿꽭꽭꫰꽭꽭Ѹ꽭Ȑ꽭골꽭꽭凘鿿龜꽭毨ᯀ怀砘ᯀ怀䴈ᯀ怀悈ᯀ怀梨ᯀ怀癸ᯀ怀劸ᯀ怀亨ᯀ怀嵈ᯀ怀䝘ᯀ怀夸ᯀ怀緈ᯀ怀睈ᯀ怀䭨ᯀ怀厈ᯀ怀楸ᯀ怀濸ᯀ怀䬀槴ﰼ!䰀槴ﰼ4䴀槴ﰼ一槴ﰼ-㉍⸳㈸ㄸ㤭㔮ㄲ㠴㉃⸱㜶㜹㤭㔮ㄲ㠴㈠⸰ㄳ㔲ㄭ⸰㠸㜸㈠⸰ㄳ㔲ㄭ⸳㌰ㄷ㉌⸰ㄳ㔲㜭⸱㌳㤷㉃⸰ㄳ㔲㜭⸳㌵㈵㈠⸱㜶㜹㜭⸴㔸㔳㈠⸳㈸ㄸ㜭⸴㔸㔳ㅌ㜱㐮ⴸ㐷㠮㌵䌵ㄱ⸹㈶ⴹ㐷㠮㌵‵㈱⸰㤹ⴶ㌷㔮㔳′㈱⸰㤹ⴶㄷ㌮㜳䰹㈱⸰㤹ⴶ㌱〮㜳䌱㈱⸰㤹ⴶ〱㠮㠸‷ㄱ⸹㈶ⴹ⸹㈵㐱‸ㄱ⸷㠴㤭㔮ㄲ㠴Z2.Consolidación (Proporcion VFᯃ怀트ᯃ怀ᯃ怀ᯃ怀ᯃ怀ᯃ怀ᯃ怀ᯃ怀ᯃ怀헸ᯃ怀힘ᯃ怀췘ᯃ怀콸ᯃ怀참ᯃ怀쪘ᯃ怀죸ᯃ怀의ᯃ怀쐘ᯃ怀언ᯃ怀쉸ᯃ怀샘ᯃ怀솨ᯃ怀욈ᯃ怀턘ᯃ怀펈ᯃ怀ﰨᯃ怀ᯃ怀질ᯃ怀ᯃ怀초ᯃ怀ﳸᯃ怀Ⲡ怀匀槴ﰼꔘఽ员䵕₨员䵕꯯鿿员䵕员䵕緦柹擀ৌ怀犠፴怀㢀e怀ꑘఽꑘఽ俀ࢠ怀唀槴ﰼ&amp;嘀槴ﰼ9圀槴ﰼ 剀怀晠ే怀夀槴ﰼ2ἰࢹ⁀ࢹ⅐ࢹ≠ࢹ⍰ࢹ⒀ࢹ▐ࢹ⚠ࢹ➰ࢹ曰ࢶ栀ࢶ椐ࢶ樠ࢶ欰ࢶ汀ࢶ浐ࢶ濰ࢶ焀ࢶ爐ࢶ猠ࢶ琰ࢶ畀ࢶ丐ࢸ传ࢸ倰ࢸ兀ࢸ剐ࢸ占ࢸ呰ࢸ喀ࢸ嚐ࢸ嬀槴ﰼ尀槴ﰼꔘఽ员䵕₨员䵕ꋯ鿿员䵕员䵕緦柹秀ৌ怀簰፴怀㢀e怀ꑘఽꑘఽ俀ࢠ怀帀槴ﰼ⹠࣬怀輀๹怀癳g̀垀࡭怀垈࡭怀垈࡭怀泀্怀泀্怀徐ᾏ怀⌺筊䀭Წ摚弻䀧怀槴ﰼ+2.Consolidación para informe娠ే怀垠怀癦ܘ瘾ܘ∈ᓉ宐፥怀Πᦶ   䈠則Ȃ怀鰀ࡪ怀묀ᓊ䜠偎呚䵕₠呚䵕魯鿿呚䵕呚䵕㯠饿饿攀槴ﰼ6ꔘఽ员䵕₨员䵕駯鿿员䵕员䵕緦柹䵀ৌ怀䡰፴怀㢀e怀ꑘఽꑘఽ俀ࢠ怀最槴ﰼৠݴସݟĹ죦눪ꢱ䵉瀋괊㶷쇜닭ﾰ仜ꚅ肒癲姆ĸG샠ᯁ怀湰࿰ৠݴ怀ߧԄคГ荠ኯৠݴ晅ך滠ࢶ㘀፽怀ଘꟘ꽪ࢸ鿿靈鿿䟸鿿ࣨ鿿뭸鿿樀槴ﰼ⯀࣬怀결๹怀癳g̀䵠࡭怀䵨࡭怀䵨࡭怀Ḁৌ怀Ḁৌ怀殐ᾏ怀텎岑䏾䀮率橾钼䀩氀槴ﰼ:∈쥐５䔐፥怀ꁐᦸ   䈠則Ȃ怀ꆠࡪ怀읠５䜠偎呚䵕₠呚䵕鉯鿿呚䵕呚䵕㯠饿饿∈鈐ᦾ圐፥怀섰ᦽ   䈠則Ȃ怀뵰ࡪ怀ೠჳ䜠偎呚䵕₠呚䵕酯鿿呚䵕呚䵕㯠饿饿∈ὐ＞䂐፥怀橐๗   䈠則Ȃ怀뭰ࡪ怀黰๕䜠偎呚䵕₠呚䵕遯鿿呚䵕呚䵕㯠饿饿∈錰ᦾ洀፥怀⼠ᦻ   䈠則Ȃ怀변ࡪ怀폰Р䜠偎呚䵕₠呚䵕软鿿呚䵕呚䵕㯠饿饿焀槴ﰼ;爀槴ﰼ猀槴ﰼꮐ￻﫛鿿䑐鿿ꬠ￻巘꽫嶠꽫剸﷦鿿帐꽫徘꽫ꪐ￻㏠ﵓ￻甀槴ﰼꔘఽ员䵕₨员䵕觯鿿员䵕员䵕緦柹砀ৌ怀鎰፴怀㢀e怀ꑘఽꑘఽ俀ࢠ怀3,Variacion PN  Consolidado砀槴ﰼ߻礀槴ﰼ稀槴ﰼ(笀槴ﰼ簀槴ﰼ&lt;紀槴ﰼ⇀࣬怀隀๹怀癳g̀唰࡭怀唸࡭怀唸࡭怀᠀ৌ怀᠀ৌ怀纐ᾏ怀⌺筊䀭Წ摚弻䀧ꔘఽ员䵕₨员䵕胯鿿员䵕员䵕緦柹嗀ৌ怀磐፴怀㢀e怀ꑘఽꑘఽ俀ࢠ怀耀槴ﰼ脀槴ﰼ舀槴ﰼ茀槴ﰼ8萀槴ﰼ3蔀槴ﰼ)蘀槴ﰼ蜀槴ﰼ蠀槴ﰼ&#10;褀槴ﰼ+言槴ﰼ,謀槴ﰼ谀槴ﰼ贀槴ﰼ踀槴ﰼ輀槴ﰼ退槴ﰼ7鄀槴ﰼ%鈀槴ﰼ錀槴ﰼ鐀槴ﰼ&lt;销槴ﰼ阀槴ﰼ需" userName="槶ﰼ섀槶ﰼ/숀槶ﰼ麞麞麞麞麞麞麞麞麞麞麞麞麞麞麞麞麞麞麞麞麞麞麞麞麞麞麞麞麞麞麞麞麞麞麞麞麞麞麞麞麞麞麞麞麞麞麞麞麞麞麞麞麞麞麞麞麞麞麞麞麞麞麞麞麞麞麞麞麞麞麞麞麞麞麞麞麞麞麞麞麞麞麞麞麞麞麞麞麞麞麞麞麞麞麞麞쐀槶ﰼ씀槶ﰼ였槶ﰼ 윀槶ﰼ+저槶ﰼ#준槶ﰼ0쨀槶ﰼ쬀槶ﰼ찀槶ﰼ=촀槶ﰼ츀槶ﰼ케槶ﰼ퀀槶ﰼ%턀槶ﰼ툀槶ﰼ팀槶ﰼ&lt;퐀槶ﰼ3픀槶ﰼ&amp;혀槶ﰼ5휀槶ﰼ*槶ﰼ麞麞麞麞麞麞麞ﾞ麞麞麞麞麞麞黿麞麞麞麞麞ﾞ麞麞麞麞麞麞黿麞麞麞麞麞ﾞ麞麞麞麞麞麞黿麞麞麞麞麞麞麞麞麞麞麞麞麞麞ﾞ黿麞麞麞麞麞麞麞槶ﰼ9槶ﰼ8槶ﰼ槶ﰼ∈਀杠፷怀㩰ࠎ   䈠則Ȃ怀ࡥ怀ᘐݛ䜠偎呚䵕₠呚䵕Ⅿ鿿呚䵕呚䵕㯠饿饿槶ﰼ:＀ÿ＀ÿÿ＀ÿ＀∈쮀䶀፷怀纠   䈠則Ȃ怀쬠ࡥ怀䜠偎呚䵕₠呚䵕ṯ鿿呚䵕呚䵕㯠饿饿槶ﰼ.∈ꩠ瘀፷怀ᆰ   䈠則Ȃ怀ࡥ怀ﲐ⮠䜠偎呚䵕₠呚䵕ᱯ鿿呚䵕呚䵕㯠饿饿槶ﰼ槶ﰼ?槶ﰼ槶ﰼ,∈帰磐፷怀⌰൓   䈠則Ȃ怀ࡥ怀䩠ǫ䜠偎呚䵕₠呚䵕ᝯ鿿呚䵕呚䵕㯠饿饿槶ﰼ'槶ﰼ 槶ﰼ&#10;槶ﰼ7槶ﰼ4槶ﰼ6槶ﰼ槶ﰼ槶ﰼ1槶ﰼ槶ﰼ(槶ﰼ槶ﰼ-槶ﰼ߻槶ﰼ槶ﰼ豈槶ﰼ@切槶ﰼ&#10;ﬀ槶ﰼ2ﰀ槶ﰼﴀ槶ﰼ︀槶ﰼ＀槶ﰼ;槵ﰼ&#10;Ā槵ﰼ@Ȁ槵ﰼ(̀槵ﰼЀ槵ﰼ&gt;Ԁ槵ﰼ*؀槵ﰼ5܀槵ﰼ0ࠀ槵ﰼऀ槵ﰼ+਀槵ﰼ଀槵ﰼఀ槵ﰼഀ槵ﰼ฀槵ﰼ.ༀ槵ﰼ&lt;깈ఽကᾎ怀ꝸఽ꠰ఽ김ᝐ怀员䵕₨员䵕ȀȀ鿿员䵕员䵕꽀㉔㢀e怀˂怀០㠀≧·Ј耀_bootԀﹲఴ鍀Ꮦ怀瓠࠵怀俀ࢠ怀ᄀ槵ﰼ-ሀ槵ﰼ1ጀ槵ﰼ᐀槵ﰼ8ᔀ槵ﰼᘀ槵ﰼᜀ槵ﰼ/᠀槵ﰼᤀ槵ﰼᨀ槵ﰼ,ᬀ槵ﰼ∈ሀ৭㷠፷怀㤐⒛   䈠則Ȃ怀銰࡫怀ৡ䜠偎呚䵕₠呚䵕鿿呚䵕呚䵕㯠饿饿ᴀ槵ﰼḀ槵ﰼἀ槵ﰼ2ᬀహ ᾎ怀ᠠహᢰహ᣸హ㾀⭯⭯员䵕₨员䵕鿿员䵕员䵕⭯㾀℀槵ﰼ∀槵ﰼ)∈贰⭣♀፷怀瑰৤   䈠則Ȃ怀굠࡫怀譀⭣䜠偎呚䵕₠呚䵕鿿呚䵕呚䵕㯠饿饿␀槵ﰼ─槵ﰼ&#10;☀槵ﰼ ✀槵ﰼ?⠀槵ﰼ⤀槵ﰼ&amp;⨀槵ﰼ⬀槵ﰼ'Ⰰ槵ﰼⴀ槵ﰼ=⸀槵ﰼ ⼀槵ﰼ3　槵ﰼ㄀槵ﰼ㈀槵ﰼ%∈㹀ৣ‐፷怀蚐⭢   䈠則Ȃ怀눰࡫怀㱐ৣ䜠偎呚䵕₠呚䵕챯鿿呚䵕呚䵕㯠饿饿㐀槵ﰼ∈０৭⿐፷怀ﬀ৭   䈠則Ȃ怀뎐࡫怀ﴠ৭䜠偎呚䵕₠呚䵕쩯鿿呚䵕呚䵕㯠饿饿ꔘఽ员䵕₨员䵕짯鿿员䵕员䵕緦柹㿀ৌ怀썠፵怀㢀e怀ꑘఽꑘఽ俀ࢠ怀㜀槵ﰼ&quot;㠀槵ﰼ∈௠⒓㥠፷怀ﵰ⒔   䈠則Ȃ怀륰࡫怀㷠১䜠偎呚䵕₠呚䵕왯鿿呚䵕呚䵕㯠饿饿㨀槵ﰼ#㬀槵ﰼ9㰀槵ﰼ;㴀槵ﰼ㸀槵ﰼ߻㼀槵ﰼ䀀槵ﰼ 䄀槵ﰼ#∈ڀ৬፱怀Ā৬   䈠則Ȃ怀࡫怀̠৬䜠偎呚䵕₠呚䵕뵯鿿呚䵕呚䵕㯠饿饿䌀槵ﰼ9䐀槵ﰼ%䔀槵ﰼ뀐ʠඁĀᾀจ怀엀ࠨ怀۱蠖઀ࢷ怀จ怀뵀੘怀鐀ὂ䤀槵ﰼ䨀槵ﰼ&lt;∈퍰০呀፻怀﯐৥   䈠則Ȃ怀癰ࡠ怀｀⒚䜠偎呚䵕₠呚䵕둯鿿呚䵕呚䵕㯠饿饿䰀槵ﰼ@∈햠৮선፱怀펀৮   䈠則Ȃ怀࡫怀ⅰ৯䜠偎呚䵕₠呚䵕뉯鿿呚䵕呚䵕㯠饿饿一槵ﰼ2伀槵ﰼ倀槵ﰼ$儀槵ﰼ刀槵ﰼ7匀槵ﰼ&#10;吀槵ﰼ!唀槵ﰼ3嘀槵ﰼ/뀐ʠ䘀ᾎ怀夀槵ﰼ:∈У黰።怀ɠٸदڀ䅙䝒Ȃ怀⤐Ѿ怀궀䕇䩐呚䵕₠呚䵕ꕯ鿿呚䵕呚䵕㯠饿륀馍饿∈닠Ш銐።怀榀혩ٸद ᧠䈠則Ȃ怀㈐Ѿ怀膠１䕇䩐呚䵕₠呚䵕ꑯ鿿呚䵕呚䵕㯠饿륀馍饿∈霰Ш郠።怀ꆰ࡛̄͵ ఐ䈠則Ȃ怀⤰Ѿ怀⋐䜠偎呚䵕₠呚䵕ꍯ鿿呚䵕呚䵕㯠饿饿∈⸀С蝐።怀룰８˼ʹ ௰䈠則Ȃ怀➰Ѿ怀ᠾ䜠偎呚䵕₠呚䵕ꉯ鿿呚䵕呚䵕㯠饿饿∈P鮐።怀ᯐЧ́ɱ ఄ䈠則Ȃ怀ሰѾ怀ꄰ䜠偎呚䵕₠呚䵕ꅯ鿿呚䵕呚䵕㯠饿饿开槵ﰼ怀槵ﰼ愀槵ﰼ&gt;戀槵ﰼ&#10;挀槵ﰼ搀槵ﰼ攀槵ﰼ꾠ท怀쇠ท怀텀ท怀ท怀ท怀ዶ怀ዶ怀๶怀๶怀잀๶怀๶怀쫰๶怀할ท怀툀ท怀ท怀ท怀怒ท怀ﳀท怀탠ท怀틀ท怀준ท怀풠ท怀婢ท怀ท怀ท怀ท怀ถ怀ﯰዶ怀덠ฐ怀∈১휐፱怀১   䈠則Ȃ怀ﯰ࡫怀১䜠偎呚䵕₠呚䵕顯鿿呚䵕呚䵕㯠饿饿∈ꨀ⒒刀፻怀푰⒕   䈠則Ȃ怀巠ࡠ怀熰ࠌ䜠偎呚䵕₠呚䵕靯鿿呚䵕呚䵕㯠饿饿∈㯠ꤐ።怀̀́ʃ ఄ䈠則Ȃ怀٠Ѿ怀ɠ뜭䜠偎呚䵕₠呚䵕陯鿿呚䵕呚䵕㯠饿饿∈ﮀ＝艀።怀쯐뜭ƅo ؔ䈠則Ȃ怀⸰Ѿ怀荠䜠偎呚䵕₠呚䵕镯鿿呚䵕呚䵕㯠饿饿∈悠৭፱怀᱀৯   䈠則Ȃ怀쑰࡫怀庰৭䜠偎呚䵕₠呚䵕鑯鿿呚䵕呚䵕㯠饿饿∈촀৮፱怀잀৮   䈠則Ȃ怀촐࡫怀즠৮䜠偎呚䵕₠呚䵕鍯鿿呚䵕呚䵕㯠饿饿∈ᙐᠶ쉀።怀ʬɥȏ ঔ䈠則Ȃ怀⿰Ѿ怀㒀ᠿ䜠偎呚䵕₠呚䵕鉯鿿呚䵕呚䵕㯠饿饿渀槵ﰼ&amp;∈๐৪፱怀࣐৪   䈠則Ȃ怀࡫怀૰৪䜠偎呚䵕₠呚䵕遯鿿呚䵕呚䵕㯠饿饿∈À褀።怀뒐ٸद ᧠䈠則Ȃ怀⯰Ѿ怀ꈀ䕇䩐呚䵕₠呚䵕软鿿呚䵕呚䵕㯠饿륀馍饿焀槵ﰼ=爀槵ﰼ∈ቀ৥፱怀Ⳁ৯   䈠則Ȃ怀࡫怀ၐ৥䜠偎呚䵕₠呚䵕豯鿿呚䵕呚䵕㯠饿饿琀槵ﰼ甀槵ﰼ瘀槵ﰼ&quot;∈锠৥፱怀挰৭   䈠則Ȃ怀࡫怀釀৥䜠偎呚䵕₠呚䵕衯鿿呚䵕呚䵕㯠饿饿砀槵ﰼ߻礀槵ﰼ稀槵ﰼ6笀槵ﰼ;簀槵ﰼ5紀槵ﰼ?縀槵ﰼ缀槵ﰼ耀槵ﰼ脀槵ﰼ-舀槵ﰼ#茀槵ﰼ∈칰৩፰怀Ԁ⭦   䈠則Ȃ怀需࡮怀䉐৬䜠偎呚䵕₠呚䵕筯鿿呚䵕呚䵕㯠饿饿蔀槵ﰼ蘀槵ﰼ蜀槵ﰼ㥠ถ怀ⱀถ怀᧠ถ怀འถ怀Ⅰถ怀ደ怀ደ怀占๰怀嘰๰怀籐๰怀粠๰怀䠠๰怀だถ怀ࢠถ怀⺀ถ怀⽀ถ怀ㆀถ怀㕀ถ怀ᤠถ怀㭀ถ怀㛀ถ怀㽠ถ怀㶀ถ怀①ถ怀ダถ怀⢀ถ怀쇀ደ怀⬠ถ怀褀槵ﰼ6言槵ﰼ2謀槵ﰼ谀槵ﰼ贀槵ﰼ踀槵ﰼ4輀槵ﰼ/退槵ﰼ䭀ฐ怀焠ฐ怀你ฐ怀姠ฐ怀攠ฐ怀⟐ዳ怀ᕰዳ怀ᆀ๱怀ઠ๱怀⭰๱怀㟰๱怀㗀๱怀殀ฐ怀䒀ฐ怀ꚠฐ怀끠ฐ怀ꅠฐ怀菀ฐ怀豠ฐ怀ฐ怀ฐ怀ฐ怀㒀ณ怀⊀ณ怀㘀ณ怀ῠณ怀ᇰዳ怀ഠณ怀鈀槵ﰼ錀槵ﰼ3鐀槵ﰼ 销槵ﰼ.阀槵ﰼ@需槵ﰼ&gt;頀槵ﰼ5餀槵ﰼ)騀槵ﰼ&#10;鬀槵ﰼ鰀槵ﰼ=鴀槵ﰼ:鸀槵ﰼ;鼀槵ﰼꀀ槵ﰼ%∈ꥰ৭긠፰怀娰⒟   䈠則Ȃ怀鞰࡮怀䟐ৡ䜠偎呚䵕₠呚䵕幯鿿呚䵕呚䵕㯠饿饿ꈀ槵ﰼꌀ槵ﰼ߻ꐀ槵ﰼꔀ槵ﰼꘀ槵ﰼ꜀槵ﰼ0ꠀ槵ﰼ꤀槵ﰼ∈䃠৤鞠፰怀①১   䈠則Ȃ怀齰࡮怀璐০䜠偎呚䵕₠呚䵕啯鿿呚䵕呚䵕㯠饿饿꬀槵ﰼ7가槵ﰼ1관槵ﰼ?글槵ﰼ&#10;꼀槵ﰼ8뀀槵ﰼ'넀槵ﰼ눀槵ﰼ,대槵ﰼ9됀槵ﰼ딀槵ﰼ&amp;똀槵ﰼ*뜀槵ﰼ$렀槵ﰼ뤀槵ﰼ먀槵ﰼ!묀槵ﰼ밀槵ﰼ봀槵ﰼ(븀槵ﰼ뼀槵ﰼ&lt;쀀槵ﰼ2섀槵ﰼ.숀槵ﰼ쌀槵ﰼ5쐀槵ﰼ&quot;씀槵ﰼ&gt;였槵ﰼ3윀槵ﰼ+;˧;˧준槵ﰼ0∈畠＜肐፭怀욀   䈠則Ȃ怀蕀ࡪ怀䜠偎呚䵕₠呚䵕㕯鿿呚䵕呚䵕㯠饿饿쬀槵ﰼ9∈⫐鎰፭怀䴰５   䈠則Ȃ怀輀ࡪ怀蹐ꞩ䜠偎呚䵕₠呚䵕㍯鿿呚䵕呚䵕㯠饿饿촀槵ﰼ'츀槵ﰼ℀载ﴮ엢℀载老Љ엱藬载老⌝봃鋭老ᔞდ筤载老谩뮅労鋰老Ⱔ묖鈀载老콙뮗笌鋮ﵘ`鋮老防餚矨邷輔笄鋮歅￼鋭老렧ㄍ窸鋮∘࠰퀀槵ﰼ∈髐４譀፭怀掀   䈠則Ȃ怀꩐ࡪ怀素䜠偎呚䵕₠呚䵕⹯鿿呚䵕呚䵕㯠饿饿∈ダ３闰፭怀糀๝   䈠則Ȃ怀띐ࡪ怀懐뜯䜠偎呚䵕₠呚䵕ⵯ鿿呚䵕呚䵕㯠饿饿∈虠輰፭怀㙠   䈠則Ȃ怀鼐ࡪ怀磀햗䜠偎呚䵕₠呚䵕Ɐ鿿呚䵕呚䵕㯠饿饿퐀槵ﰼ!∈쁐ʥ똀፭怀뽰   䈠則Ȃ怀뼀ࡪ怀巰ᠻ䜠偎呚䵕₠呚䵕⩯鿿呚䵕呚䵕㯠饿饿혀槵ﰼ∈諐ꂠ፭怀焐   䈠則Ȃ怀閰ࡪ怀胠９䜠偎呚䵕₠呚䵕⡯鿿呚䵕呚䵕㯠饿饿∈蟠薠፭怀䣐   䈠則Ȃ怀끰ࡪ怀沠：䜠偎呚䵕₠呚䵕❯鿿呚䵕呚䵕㯠饿饿∈齠膰፭怀㝀ࡘ   䈠則Ȃ怀ꄰࡪ怀둰？䜠偎呚䵕₠呚䵕♯鿿呚䵕呚䵕㯠饿饿∈悀ᦰ隀፭怀瞠࡞   䈠則Ȃ怀늰ࡪ怀욠࡞䜠偎呚䵕₠呚䵕╯鿿呚䵕呚䵕㯠饿饿槵ﰼ∈೰ᦾ蛀፭怀擰࡞   䈠則Ȃ怀锰ࡪ怀ࡐ䜠偎呚䵕₠呚䵕⍯鿿呚䵕呚䵕㯠饿饿槵ﰼ槵ﰼ槵ﰼ槵ﰼ槵ﰼ4葬鋰老ํ囦㜰鋨老笰坥漤载老뀶뭖庀鋣䅖ꤥ퓤鋫老䘑淖㴈鎇﬩緸翨载老뷩㴔鎇老딋黚㜘鋨鵾國㜤鋨伲嚽駐鎇魁䢯载㝝뮰㜰鋨老呣坥庀鋣老뜃ꤥ䄔载뮅꒜鋰윎ẵ葬鋰툲囦㜘鋨‗國㴈鎇഍緸翨载뷩㴔鎇老黚頰载老볫㜤鋨老蕬嚽駐鎇┧䢯㜰鋨老⨦坥庀鋣老ꤥ葬鋰老魗囦㴈鎇老逑緸翨载老Ꙅ뷩㴔鎇孤黚㜘鋨國㜤鋨᩵嚽駐鎇老͢䢯槵ﰼ槵ﰼ槵ﰼ&amp;槵ﰼ槵ﰼ&#10;槵ﰼ@槵ﰼ(槵ﰼ槵ﰼ/槵ﰼ槵ﰼ?槵ﰼ,槵ﰼ-槵ﰼ߻槵ﰼ槵ﰼ)∈鱠๟ฐ፨怀唐 D䈠則Ȃ怀着ࡪ怀䱠혮䜠偎呚䵕₠呚䵕੯鿿呚䵕呚䵕㯠饿饿௬郇老ŉ慑ᵼ郇㸹犕킈邽᭫缤邹㈽潜螌邹ᩘழ郇老湭鈙螼邹ᅲ븻罠邹攄廫ᶄ郇ഌ㫜ᵴ郇ꜟ笘邹老穞㠏킸邽老愯槵ﰼ槵ﰼ;豈槵ﰼ切槵ﰼ*ﬀ槵ﰼ1ﰀ槵ﰼ:ﴀ槵ﰼ8︀槵ﰼ=＀槵ﰼ 槴ﰼᔬĀ릠࠿怀沐࿺氐㟪ꥠ_怀릠࠿怀沐࿺묐怀婢怀虠࠽怀굀࠽怀룠࠽怀肀࠽怀Ȁ槴ﰼ9뱠ฑ怀푐਩怀਩怀销ฑ怀ꇀฑ怀਩怀Ġถ怀ᯀถ怀퇐਩怀핀਩怀鯀ฑ怀譀ฑ怀਩怀ʠ໵怀Ȱ໵怀ꑠค怀਩怀쀀਩怀쫰਩怀ง怀璀ก怀촠ਫ਼怀扠ى怀玠໐怀Ѐ槴ﰼԀ槴ﰼ1؀槴ﰼ܀槴ﰼꔘఽ员䵕₨员䵕鿿员䵕员䵕Γ鏶拱蜀৏怀궐፬怀㢀e怀ꑘఽܐ⍢貐̍̍㢀e怀̍ꑘఽ쪰ࢣ怀ᔬĀ蜠࠿怀馰⒑氐㟪꽠^怀蜠࠿怀馰⒑묐怀婢怀ࠂ怀ࠂ怀쥀ࠂ怀쁠ࠂ怀뮠ฑ怀骠ฑ怀ꄀฑ怀臠ฑ怀輀ฑ怀츀໽怀໽怀터਩怀਩怀਩怀쁐਩怀਩怀鰠ฑ怀鸀ฑ怀뼀ฑ怀ꋠฑ怀뒀ฑ怀든ฑ怀ꎠฑ怀鞠ฑ怀꽀ฑ怀관ฑ怀ꥀฑ怀뙠ฑ怀ꠠฑ怀郠ฑ怀鶠ฑ怀໽怀란ฑ怀଀槴ﰼ&gt;ۀฑ怀ᬀฑ怀㉀ฑ怀⸠ฑ怀ᗀฑ怀炐໐怀曰໐怀਩怀਩怀਩怀싐਩怀케਩怀㧀ฑ怀ɀฑ怀⺀ฑ怀✀ฑ怀ⱀฑ怀ሀฑ怀̀ฑ怀㰀ฑ怀ਠฑ怀ⴀฑ怀㜠ฑ怀㞀ฑ怀㊠ฑ怀⩠ฑ怀㡀ฑ怀䅐໐怀㽠ฑ怀㿐靐됸䋡졀靑⑀싢오靑顥摓Ṥ靐⅍볅⒐靐༱䏪䇔靐老絹ἤ靐老⤃暺ᴸ靐灼杺卸靚老숏携존靑老㤖ຽ᷐靐⸵敍Ṭ靐攮Ṝ靐老㘢گ฀槴ﰼᔬĀ놠࠿怀⛰࿼氐㟪_怀놠࠿怀⛰࿼묐怀婢怀ꥀ࠽怀고࠽怀脠࠽怀鹀࠽怀က槴ﰼ$ᄀ槴ﰼ/ሀ槴ﰼ=ጀ槴ﰼ᐀槴ﰼ&amp;ᔬĀ龀࠿怀汰ᒢ氐㟪℠_怀龀࠿怀汰ᒢ묐怀婢怀ᥠ࠼怀㣀࠼怀᷀࠼怀ǀ࠼怀ᘀ槴ﰼꔘఽ员䵕₨员䵕鿿员䵕员䵕Ͻ鏶拱鲀৏怀ꐀ፬怀㢀e怀ꑘఽܐ⍢諰ࠍͣͣ㢀e怀ͣꑘఽ쪰ࢣ怀᠀槴ﰼ@ᤀ槴ﰼᨀ槴ﰼ!ᬀ槴ﰼᰀ槴ﰼ?ᴀ槴ﰼ&quot;좀஠㈴๴瓍䇌荈嫿␘諠ࠍ怀諽ࠍ怀諽ࠍ怀ͣ⸀ኌ怀䴀̀怀휀ॏ怀䲘ᖪ员䵕₨员䵕鿿员䵕员䵕㕘⭧㕀⭧㛐e怀ꔘఽ员䵕₨员䵕鿿员䵕员䵕ᛁ鏶拱鷀৏怀률፬怀㢀e怀ꑘఽܐ⍢᠀ᘿᘿ㢀e怀ᘿꑘఽ쪰ࢣ怀 槴ﰼ߻℀槴ﰼ.ᔬĀ됀࠿怀ࢾ氐㟪䭠_怀됀࠿怀ࢾ묐怀婢怀뢀࠽怀Ꞡ࠽怀鳀࠽怀ꡀ࠽怀⌀槴ﰼ-␀槴ﰼ5─槴ﰼ(鱈鿿鰘鿿笘꽺䎘鿿鿿鿿撘鿿✀槴ﰼ)⠀槴ﰼ2ࣘ錁䨶怤鋬朾䪉Ṅጌ묠䶊ꓴጂ옶䵻Ⴌፋ老婟좀஠헣ⴎΫ갗샷怣隑灠ࠍ怀災ࠍ怀災ࠍ怀ᘿ⸀ኌ怀䴀̀怀ॏ怀￘⭤员䵕₨员䵕핗鿿员䵕员䵕㕘⭧㕀⭧㛐e怀⬀槴ﰼ3Ⰰ槴ﰼ,ⴀ槴ﰼ⸀槴ﰼ좀஠헣ⴎΫ갗샷怣隑嗠ࠍ怀嗽ࠍ怀嗽ࠍ怀刀Ẉᘿ⸀ኌ怀䴀̀怀ॏ怀￘⭤员䵕₨员䵕큗鿿员䵕员䵕㕘⭧㕀⭧㛐e怀　槴ﰼ%㄀槴ﰼ㈀槴ﰼ⚘靐Ⴀ௨靐老᝱皣靐묖௰靐蕘盋࢔靐老핶ୠ靐儗粜靐⁀É슈靑貪铬青老Ⰿ㹪糄靐老썧醻졌靑촸ຽ숰靑欂댐㐀槴ﰼ좀஠㈴๴瓍䇌荈嫿␘遠ࠍ怀遽ࠍ怀遽ࠍ怀刀Ẉͣ⸀ኌ怀䴀̀怀휀ॏ怀䲘ᖪ员䵕₨员䵕쩗鿿员䵕员䵕㕘⭧㕀⭧㛐e怀㘀槴ﰼ㜀槴ﰼ㠀槴ﰼ㤀槴ﰼ8꒠￻᳘꽡抈鿿⧸꽡볰ⷸ￻官꽬뵠쪸ᷖ�인ᷕ�錐鿿뾘ᷕ�鿿笨꽲틨￻ᔬĀ轠࠿怀闠औ氐㟪─^怀轠࠿怀闠औ묐怀婢怀ﲀࠂ怀슀ࠂ怀퓀ࠂ怀ࠂ怀㰀槴ﰼ㴀槴ﰼ㸀槴ﰼ7㼀槴ﰼ䀀" userProvider="槶ﰼ#준槶ﰼ0쨀槶ﰼ쬀槶ﰼ찀槶ﰼ=촀槶ﰼ츀槶ﰼ케槶ﰼ퀀槶ﰼ%턀槶ﰼ툀槶ﰼ팀槶ﰼ&lt;퐀槶ﰼ3픀槶ﰼ&amp;혀槶ﰼ5휀槶ﰼ*槶ﰼ麞麞麞麞麞麞麞ﾞ麞麞麞麞麞麞黿麞麞麞麞麞ﾞ麞麞麞麞麞麞黿麞麞麞麞麞ﾞ麞麞麞麞麞麞黿麞麞麞麞麞麞麞麞麞麞麞麞麞麞ﾞ黿麞麞麞麞麞麞麞槶ﰼ9槶ﰼ8槶ﰼ槶ﰼ∈਀杠፷怀㩰ࠎ   䈠則Ȃ怀ࡥ怀ᘐݛ䜠偎呚䵕₠呚䵕Ⅿ鿿呚䵕呚䵕㯠饿饿槶ﰼ:＀ÿ＀ÿÿ＀ÿ＀∈쮀䶀፷怀纠   䈠則Ȃ怀쬠ࡥ怀䜠偎呚䵕₠呚䵕ṯ鿿呚䵕呚䵕㯠饿饿槶ﰼ.∈ꩠ瘀፷怀ᆰ   䈠則Ȃ怀ࡥ怀ﲐ⮠䜠偎呚䵕₠呚䵕ᱯ鿿呚䵕呚䵕㯠饿饿槶ﰼ槶ﰼ?槶ﰼ槶ﰼ,∈帰磐፷怀⌰൓   䈠則Ȃ怀ࡥ怀䩠ǫ䜠偎呚䵕₠呚䵕ᝯ鿿呚䵕呚䵕㯠饿饿槶ﰼ'槶ﰼ 槶ﰼ&#10;槶ﰼ7槶ﰼ4槶ﰼ6槶ﰼ槶ﰼ槶ﰼ1槶ﰼ槶ﰼ(槶ﰼ槶ﰼ-槶ﰼ߻槶ﰼ槶ﰼ豈槶ﰼ@切槶ﰼ&#10;ﬀ槶ﰼ2ﰀ槶ﰼﴀ槶ﰼ︀槶ﰼ＀槶ﰼ;槵ﰼ&#10;Ā槵ﰼ@Ȁ槵ﰼ(̀槵ﰼЀ槵ﰼ&gt;Ԁ槵ﰼ*؀槵ﰼ5܀槵ﰼ0ࠀ槵ﰼऀ槵ﰼ+਀槵ﰼ଀槵ﰼఀ槵ﰼഀ槵ﰼ฀槵ﰼ.ༀ槵ﰼ&lt;깈ఽကᾎ怀ꝸఽ꠰ఽ김ᝐ怀员䵕₨员䵕ȀȀ鿿员䵕员䵕꽀㉔㢀e怀˂怀០㠀≧·Ј耀_bootԀﹲఴ鍀Ꮦ怀瓠࠵怀俀ࢠ怀ᄀ槵ﰼ-ሀ槵ﰼ1ጀ槵ﰼ᐀槵ﰼ8ᔀ槵ﰼᘀ槵ﰼᜀ槵ﰼ/᠀槵ﰼᤀ槵ﰼᨀ槵ﰼ,ᬀ槵ﰼ∈ሀ৭㷠፷怀㤐⒛   䈠則Ȃ怀銰࡫怀ৡ䜠偎呚䵕₠呚䵕鿿呚䵕呚䵕㯠饿饿ᴀ槵ﰼḀ槵ﰼἀ槵ﰼ2ᬀహ ᾎ怀ᠠహᢰహ᣸హ㾀⭯⭯员䵕₨员䵕鿿员䵕员䵕⭯㾀℀槵ﰼ∀槵ﰼ)∈贰⭣♀፷怀瑰৤   䈠則Ȃ怀굠࡫怀譀⭣䜠偎呚䵕₠呚䵕鿿呚䵕呚䵕㯠饿饿␀槵ﰼ─槵ﰼ&#10;☀槵ﰼ ✀槵ﰼ?⠀槵ﰼ⤀槵ﰼ&amp;⨀槵ﰼ⬀槵ﰼ'Ⰰ槵ﰼⴀ槵ﰼ=⸀槵ﰼ ⼀槵ﰼ3　槵ﰼ㄀槵ﰼ㈀槵ﰼ%∈㹀ৣ‐፷怀蚐⭢   䈠則Ȃ怀눰࡫怀㱐ৣ䜠偎呚䵕₠呚䵕챯鿿呚䵕呚䵕㯠饿饿㐀槵ﰼ∈０৭⿐፷怀ﬀ৭   䈠則Ȃ怀뎐࡫怀ﴠ৭䜠偎呚䵕₠呚䵕쩯鿿呚䵕呚䵕㯠饿饿ꔘఽ员䵕₨员䵕짯鿿员䵕员䵕緦柹㿀ৌ怀썠፵怀㢀e怀ꑘఽꑘఽ俀ࢠ怀㜀槵ﰼ&quot;㠀槵ﰼ∈௠⒓㥠፷怀ﵰ⒔   䈠則Ȃ怀륰࡫怀㷠১䜠偎呚䵕₠呚䵕왯鿿呚䵕呚䵕㯠饿饿㨀槵ﰼ#㬀槵ﰼ9㰀槵ﰼ;㴀槵ﰼ㸀槵ﰼ߻㼀槵ﰼ䀀槵ﰼ 䄀槵ﰼ#∈ڀ৬፱怀Ā৬   䈠則Ȃ怀࡫怀̠৬䜠偎呚䵕₠呚䵕뵯鿿呚䵕呚䵕㯠饿饿䌀槵ﰼ9䐀槵ﰼ%䔀槵ﰼ뀐ʠඁĀᾀจ怀엀ࠨ怀۱蠖઀ࢷ怀จ怀뵀੘怀鐀ὂ䤀槵ﰼ䨀槵ﰼ&lt;∈퍰০呀፻怀﯐৥   䈠則Ȃ怀癰ࡠ怀｀⒚䜠偎呚䵕₠呚䵕둯鿿呚䵕呚䵕㯠饿饿䰀槵ﰼ@∈햠৮선፱怀펀৮   䈠則Ȃ怀࡫怀ⅰ৯䜠偎呚䵕₠呚䵕뉯鿿呚䵕呚䵕㯠饿饿一槵ﰼ2伀槵ﰼ倀槵ﰼ$儀槵ﰼ刀槵ﰼ7匀槵ﰼ&#10;吀槵ﰼ!唀槵ﰼ3嘀槵ﰼ/뀐ʠ䘀ᾎ怀夀槵ﰼ:∈У黰።怀ɠٸदڀ䅙䝒Ȃ怀⤐Ѿ怀궀䕇䩐呚䵕₠呚䵕ꕯ鿿呚䵕呚䵕㯠饿륀馍饿∈닠Ш銐።怀榀혩ٸद ᧠䈠則Ȃ怀㈐Ѿ怀膠１䕇䩐呚䵕₠呚䵕ꑯ鿿呚䵕呚䵕㯠饿륀馍饿∈霰Ш郠።怀ꆰ࡛̄͵ ఐ䈠則Ȃ怀⤰Ѿ怀⋐䜠偎呚䵕₠呚䵕ꍯ鿿呚䵕呚䵕㯠饿饿∈⸀С蝐።怀룰８˼ʹ ௰䈠則Ȃ怀➰Ѿ怀ᠾ䜠偎呚䵕₠呚䵕ꉯ鿿呚䵕呚䵕㯠饿饿∈P鮐።怀ᯐЧ́ɱ ఄ䈠則Ȃ怀ሰѾ怀ꄰ䜠偎呚䵕₠呚䵕ꅯ鿿呚䵕呚䵕㯠饿饿开槵ﰼ怀槵ﰼ愀槵ﰼ&gt;戀槵ﰼ&#10;挀槵ﰼ搀槵ﰼ攀槵ﰼ꾠ท怀쇠ท怀텀ท怀ท怀ท怀ዶ怀ዶ怀๶怀๶怀잀๶怀๶怀쫰๶怀할ท怀툀ท怀ท怀ท怀怒ท怀ﳀท怀탠ท怀틀ท怀준ท怀풠ท怀婢ท怀ท怀ท怀ท怀ถ怀ﯰዶ怀덠ฐ怀∈১휐፱怀১   䈠則Ȃ怀ﯰ࡫怀১䜠偎呚䵕₠呚䵕顯鿿呚䵕呚䵕㯠饿饿∈ꨀ⒒刀፻怀푰⒕   䈠則Ȃ怀巠ࡠ怀熰ࠌ䜠偎呚䵕₠呚䵕靯鿿呚䵕呚䵕㯠饿饿∈㯠ꤐ።怀̀́ʃ ఄ䈠則Ȃ怀٠Ѿ怀ɠ뜭䜠偎呚䵕₠呚䵕陯鿿呚䵕呚䵕㯠饿饿∈ﮀ＝艀።怀쯐뜭ƅo ؔ䈠則Ȃ怀⸰Ѿ怀荠䜠偎呚䵕₠呚䵕镯鿿呚䵕呚䵕㯠饿饿∈悠৭፱怀᱀৯   䈠則Ȃ怀쑰࡫怀庰৭䜠偎呚䵕₠呚䵕鑯鿿呚䵕呚䵕㯠饿饿∈촀৮፱怀잀৮   䈠則Ȃ怀촐࡫怀즠৮䜠偎呚䵕₠呚䵕鍯鿿呚䵕呚䵕㯠饿饿∈ᙐᠶ쉀።怀ʬɥȏ ঔ䈠則Ȃ怀⿰Ѿ怀㒀ᠿ䜠偎呚䵕₠呚䵕鉯鿿呚䵕呚䵕㯠饿饿渀槵ﰼ&amp;∈๐৪፱怀࣐৪   䈠則Ȃ怀࡫怀૰৪䜠偎呚䵕₠呚䵕遯鿿呚䵕呚䵕㯠饿饿∈À褀።怀뒐ٸद ᧠䈠則Ȃ怀⯰Ѿ怀ꈀ䕇䩐呚䵕₠呚䵕软鿿呚䵕呚䵕㯠饿륀馍饿焀槵ﰼ=爀槵ﰼ∈ቀ৥፱怀Ⳁ৯   䈠則Ȃ怀࡫怀ၐ৥䜠偎呚䵕₠呚䵕豯鿿呚䵕呚䵕㯠饿饿琀槵ﰼ甀槵ﰼ瘀槵ﰼ&quot;∈锠৥፱怀挰৭   䈠則Ȃ怀࡫怀釀৥䜠偎呚䵕₠呚䵕衯鿿呚䵕呚䵕㯠饿饿砀槵ﰼ߻礀槵ﰼ稀槵ﰼ6笀槵ﰼ;簀槵ﰼ5紀槵ﰼ?縀槵ﰼ缀槵ﰼ耀槵ﰼ脀槵ﰼ-舀槵ﰼ#茀槵ﰼ∈칰৩፰怀Ԁ⭦   䈠則Ȃ怀需࡮怀䉐৬䜠偎呚䵕₠呚䵕筯鿿呚䵕呚䵕㯠饿饿蔀槵ﰼ蘀槵ﰼ蜀槵ﰼ㥠ถ怀ⱀถ怀᧠ถ怀འถ怀Ⅰถ怀ደ怀ደ怀占๰怀嘰๰怀籐๰怀粠๰怀䠠๰怀だถ怀ࢠถ怀⺀ถ怀⽀ถ怀ㆀถ怀㕀ถ怀ᤠถ怀㭀ถ怀㛀ถ怀㽠ถ怀㶀ถ怀①ถ怀ダถ怀⢀ถ怀쇀ደ怀⬠ถ怀褀槵ﰼ6言槵ﰼ2謀槵ﰼ谀槵ﰼ贀槵ﰼ踀槵ﰼ4輀槵ﰼ/退槵ﰼ䭀ฐ怀焠ฐ怀你ฐ怀姠ฐ怀攠ฐ怀⟐ዳ怀ᕰዳ怀ᆀ๱怀ઠ๱怀⭰๱怀㟰๱怀㗀๱怀殀ฐ怀䒀ฐ怀ꚠฐ怀끠ฐ怀ꅠฐ怀菀ฐ怀豠ฐ怀ฐ怀ฐ怀ฐ怀㒀ณ怀⊀ณ怀㘀ณ怀ῠณ怀ᇰዳ怀ഠณ怀鈀槵ﰼ錀槵ﰼ3鐀槵ﰼ 销槵ﰼ.阀槵ﰼ@需槵ﰼ&gt;頀槵ﰼ5餀槵ﰼ)騀槵ﰼ&#10;鬀槵ﰼ鰀槵ﰼ=鴀槵ﰼ:鸀槵ﰼ;鼀槵ﰼꀀ槵ﰼ%∈ꥰ৭긠፰怀娰⒟   䈠則Ȃ怀鞰࡮怀䟐ৡ䜠偎呚䵕₠呚䵕幯鿿呚䵕呚䵕㯠饿饿ꈀ槵ﰼꌀ槵ﰼ߻ꐀ槵ﰼꔀ槵ﰼꘀ槵ﰼ꜀槵ﰼ0ꠀ槵ﰼ꤀槵ﰼ∈䃠৤鞠፰怀①১   䈠則Ȃ怀齰࡮怀璐০䜠偎呚䵕₠呚䵕啯鿿呚䵕呚䵕㯠饿饿꬀槵ﰼ7가槵ﰼ1관槵ﰼ?글槵ﰼ&#10;꼀槵ﰼ8뀀槵ﰼ'넀槵ﰼ눀槵ﰼ,대槵ﰼ9됀槵ﰼ딀槵ﰼ&amp;똀槵ﰼ*뜀槵ﰼ$렀槵ﰼ뤀槵ﰼ먀槵ﰼ!묀槵ﰼ밀槵ﰼ봀槵ﰼ(븀槵ﰼ뼀槵ﰼ&lt;쀀槵ﰼ2섀槵ﰼ.숀槵ﰼ쌀槵ﰼ5쐀槵ﰼ&quot;씀槵ﰼ&gt;였槵ﰼ3윀槵ﰼ+;˧;˧준槵ﰼ0∈畠＜肐፭怀욀   䈠則Ȃ怀蕀ࡪ怀䜠偎呚䵕₠呚䵕㕯鿿呚䵕呚䵕㯠饿饿쬀槵ﰼ9∈⫐鎰፭怀䴰５   䈠則Ȃ怀輀ࡪ怀蹐ꞩ䜠偎呚䵕₠呚䵕㍯鿿呚䵕呚䵕㯠饿饿촀槵ﰼ'츀槵ﰼ℀载ﴮ엢℀载老Љ엱藬载老⌝봃鋭老ᔞდ筤载老谩뮅労鋰老Ⱔ묖鈀载老콙뮗笌鋮ﵘ`鋮老防餚矨邷輔笄鋮歅￼鋭老렧ㄍ窸鋮∘࠰퀀槵ﰼ∈髐４譀፭怀掀   䈠則Ȃ怀꩐ࡪ怀素䜠偎呚䵕₠呚䵕⹯鿿呚䵕呚䵕㯠饿饿∈ダ３闰፭怀糀๝   䈠則Ȃ怀띐ࡪ怀懐뜯䜠偎呚䵕₠呚䵕ⵯ鿿呚䵕呚䵕㯠饿饿∈虠輰፭怀㙠   䈠則Ȃ怀鼐ࡪ怀磀햗䜠偎呚䵕₠呚䵕Ɐ鿿呚䵕呚䵕㯠饿饿퐀槵ﰼ!∈쁐ʥ똀፭怀뽰   䈠則Ȃ怀뼀ࡪ怀巰ᠻ䜠偎呚䵕₠呚䵕⩯鿿呚䵕呚䵕㯠饿饿혀槵ﰼ∈諐ꂠ፭怀焐   䈠則Ȃ怀閰ࡪ怀胠９䜠偎呚䵕₠呚䵕⡯鿿呚䵕呚䵕㯠饿饿∈蟠薠፭怀䣐   䈠則Ȃ怀끰ࡪ怀沠：䜠偎呚䵕₠呚䵕❯鿿呚䵕呚䵕㯠饿饿∈齠膰፭怀㝀ࡘ   䈠則Ȃ怀ꄰࡪ怀둰？䜠偎呚䵕₠呚䵕♯鿿呚䵕呚䵕㯠饿饿∈悀ᦰ隀፭怀瞠࡞   䈠則Ȃ怀늰ࡪ怀욠࡞䜠偎呚䵕₠呚䵕╯鿿呚䵕呚䵕㯠饿饿槵ﰼ∈೰ᦾ蛀፭怀擰࡞   䈠則Ȃ怀锰ࡪ怀ࡐ䜠偎呚䵕₠呚䵕⍯鿿呚䵕呚䵕㯠饿饿槵ﰼ槵ﰼ槵ﰼ槵ﰼ槵ﰼ4葬鋰老ํ囦㜰鋨老笰坥漤载老뀶뭖庀鋣䅖ꤥ퓤鋫老䘑淖㴈鎇﬩緸翨载老뷩㴔鎇老딋黚㜘鋨鵾國㜤鋨伲嚽駐鎇魁䢯载㝝뮰㜰鋨老呣坥庀鋣老뜃ꤥ䄔载뮅꒜鋰윎ẵ葬鋰툲囦㜘鋨‗國㴈鎇഍緸翨载뷩㴔鎇老黚頰载老볫㜤鋨老蕬嚽駐鎇┧䢯㜰鋨老⨦坥庀鋣老ꤥ葬鋰老魗囦㴈鎇老逑緸翨载老Ꙅ뷩㴔鎇孤黚㜘鋨國㜤鋨᩵嚽駐鎇老͢䢯槵ﰼ槵ﰼ槵ﰼ&amp;槵ﰼ槵ﰼ&#10;槵ﰼ@槵ﰼ(槵ﰼ槵ﰼ/槵ﰼ槵ﰼ?槵ﰼ,槵ﰼ-槵ﰼ߻槵ﰼ槵ﰼ)∈鱠๟ฐ፨怀唐 D䈠則Ȃ怀着ࡪ怀䱠혮䜠偎呚䵕₠呚䵕੯鿿呚䵕呚䵕㯠饿饿௬郇老ŉ慑ᵼ郇㸹犕킈邽᭫缤邹㈽潜螌邹ᩘழ郇老湭鈙螼邹ᅲ븻罠邹攄廫ᶄ郇ഌ㫜ᵴ郇ꜟ笘邹老穞㠏킸邽老愯槵ﰼ槵ﰼ;豈槵ﰼ切槵ﰼ*ﬀ槵ﰼ1ﰀ槵ﰼ:ﴀ槵ﰼ8︀槵ﰼ=＀槵ﰼ 槴ﰼᔬĀ릠࠿怀沐࿺氐㟪ꥠ_怀릠࠿怀沐࿺묐怀婢怀虠࠽怀굀࠽怀룠࠽怀肀࠽怀Ȁ槴ﰼ9뱠ฑ怀푐਩怀਩怀销ฑ怀ꇀฑ怀਩怀Ġถ怀ᯀถ怀퇐਩怀핀਩怀鯀ฑ怀譀ฑ怀਩怀ʠ໵怀Ȱ໵怀ꑠค怀਩怀쀀਩怀쫰਩怀ง怀璀ก怀촠ਫ਼怀扠ى怀玠໐怀Ѐ槴ﰼԀ槴ﰼ1؀槴ﰼ܀槴ﰼꔘఽ员䵕₨员䵕鿿员䵕员䵕Γ鏶拱蜀৏怀궐፬怀㢀e怀ꑘఽܐ⍢貐̍̍㢀e怀̍ꑘఽ쪰ࢣ怀ᔬĀ蜠࠿怀馰⒑氐㟪꽠^怀蜠࠿怀馰⒑묐怀婢怀ࠂ怀ࠂ怀쥀ࠂ怀쁠ࠂ怀뮠ฑ怀骠ฑ怀ꄀฑ怀臠ฑ怀輀ฑ怀츀໽怀໽怀터਩怀਩怀਩怀쁐਩怀਩怀鰠ฑ怀鸀ฑ怀뼀ฑ怀ꋠฑ怀뒀ฑ怀든ฑ怀ꎠฑ怀鞠ฑ怀꽀ฑ怀관ฑ怀ꥀฑ怀뙠ฑ怀ꠠฑ怀郠ฑ怀鶠ฑ怀໽怀란ฑ怀଀槴ﰼ&gt;ۀฑ怀ᬀฑ怀㉀ฑ怀⸠ฑ怀ᗀฑ怀炐໐怀曰໐怀਩怀਩怀਩怀싐਩怀케਩怀㧀ฑ怀ɀฑ怀⺀ฑ怀✀ฑ怀ⱀฑ怀ሀฑ怀̀ฑ怀㰀ฑ怀ਠฑ怀ⴀฑ怀㜠ฑ怀㞀ฑ怀㊠ฑ怀⩠ฑ怀㡀ฑ怀䅐໐怀㽠ฑ怀㿐靐됸䋡졀靑⑀싢오靑顥摓Ṥ靐⅍볅⒐靐༱䏪䇔靐老絹ἤ靐老⤃暺ᴸ靐灼杺卸靚老숏携존靑老㤖ຽ᷐靐⸵敍Ṭ靐攮Ṝ靐老㘢گ฀槴ﰼᔬĀ놠࠿怀⛰࿼氐㟪_怀놠࠿怀⛰࿼묐怀婢怀ꥀ࠽怀고࠽怀脠࠽怀鹀࠽怀က槴ﰼ$ᄀ槴ﰼ/ሀ槴ﰼ=ጀ槴ﰼ᐀槴ﰼ&amp;ᔬĀ龀࠿怀汰ᒢ氐㟪℠_怀龀࠿怀汰ᒢ묐怀婢怀ᥠ࠼怀㣀࠼怀᷀࠼怀ǀ࠼怀ᘀ槴ﰼꔘఽ员䵕₨员䵕鿿员䵕员䵕Ͻ鏶拱鲀৏怀ꐀ፬怀㢀e怀ꑘఽܐ⍢諰ࠍͣͣ㢀e怀ͣꑘఽ쪰ࢣ怀᠀槴ﰼ@ᤀ槴ﰼᨀ槴ﰼ!ᬀ槴ﰼᰀ槴ﰼ?ᴀ槴ﰼ&quot;좀஠㈴๴瓍䇌荈嫿␘諠ࠍ怀諽ࠍ怀諽ࠍ怀ͣ⸀ኌ怀䴀̀怀휀ॏ怀䲘ᖪ员䵕₨员䵕鿿员䵕员䵕㕘⭧㕀⭧㛐e怀ꔘఽ员䵕₨员䵕鿿员䵕员䵕ᛁ鏶拱鷀৏怀률፬怀㢀e怀ꑘఽܐ⍢᠀ᘿᘿ㢀e怀ᘿꑘఽ쪰ࢣ怀 槴ﰼ߻℀槴ﰼ.ᔬĀ됀࠿怀ࢾ氐㟪䭠_怀됀࠿怀ࢾ묐怀婢怀뢀࠽怀Ꞡ࠽怀鳀࠽怀ꡀ࠽怀⌀槴ﰼ-␀槴ﰼ5─槴ﰼ(鱈鿿鰘鿿笘꽺䎘鿿鿿鿿撘鿿✀槴ﰼ)⠀槴ﰼ2ࣘ錁䨶怤鋬朾䪉Ṅጌ묠䶊ꓴጂ옶䵻Ⴌፋ老婟좀஠헣ⴎΫ갗샷怣隑灠ࠍ怀災ࠍ怀災ࠍ怀ᘿ⸀ኌ怀䴀̀怀ॏ怀￘⭤员䵕₨员䵕핗鿿员䵕员䵕㕘⭧㕀⭧㛐e怀⬀槴ﰼ3Ⰰ槴ﰼ,ⴀ槴ﰼ⸀槴ﰼ좀஠헣ⴎΫ갗샷怣隑嗠ࠍ怀嗽ࠍ怀嗽ࠍ怀刀Ẉᘿ⸀ኌ怀䴀̀怀ॏ怀￘⭤员䵕₨员䵕큗鿿员䵕员䵕㕘⭧㕀⭧㛐e怀　槴ﰼ%㄀槴ﰼ㈀槴ﰼ⚘靐Ⴀ௨靐老᝱皣靐묖௰靐蕘盋࢔靐老핶ୠ靐儗粜靐⁀É슈靑貪铬青老Ⰿ㹪糄靐老썧醻졌靑촸ຽ숰靑欂댐㐀槴ﰼ좀஠㈴๴瓍䇌荈嫿␘遠ࠍ怀遽ࠍ怀遽ࠍ怀刀Ẉͣ⸀ኌ怀䴀̀怀휀ॏ怀䲘ᖪ员䵕₨员䵕쩗鿿员䵕员䵕㕘⭧㕀⭧㛐e怀㘀槴ﰼ㜀槴ﰼ㠀槴ﰼ㤀槴ﰼ8꒠￻᳘꽡抈鿿⧸꽡볰ⷸ￻官꽬뵠쪸ᷖ�인ᷕ�錐鿿뾘ᷕ�鿿笨꽲틨￻ᔬĀ轠࠿怀闠औ氐㟪─^怀轠࠿怀闠औ묐怀婢怀ﲀࠂ怀슀ࠂ怀퓀ࠂ怀ࠂ怀㰀槴ﰼ㴀槴ﰼ㸀槴ﰼ7㼀槴ﰼ䀀槴ﰼ䄀槴ﰼ&gt;䈀槴ﰼ&#10;䌀槴ﰼ∈뽐＜䖠፥怀껀ᦷ   䈠則Ȃ怀脐ࡪ怀뵠＜䜠偎呚䵕₠呚䵕뭯鿿呚䵕呚䵕㯠饿饿Հৌ怀׀ৌ怀ᎀৌ怀຀ৌ怀ᜀৌ怀Ӏৌ怀Ѐৌ怀ᬀৌ怀ᑀৌ怀ྀৌ怀ᆀৌ怀᐀ৌ怀ᅀৌ怀ሀৌ怀ༀৌ怀ᤀৌ怀ኀৌ怀઀ৌ怀рৌ怀ੀৌ怀࿀ৌ怀녀ৌ怀끀ৌ怀䘀槴ﰼ3䜀槴ﰼ䠀槴ﰼ=鹿꽭꽭꫰꽭꽭Ѹ꽭Ȑ꽭골꽭꽭凘鿿龜꽭毨ᯀ怀砘ᯀ怀䴈ᯀ怀悈ᯀ怀梨ᯀ怀癸ᯀ怀劸ᯀ怀亨ᯀ怀嵈ᯀ怀䝘ᯀ怀夸ᯀ怀緈ᯀ怀睈ᯀ怀䭨ᯀ怀厈ᯀ怀楸ᯀ怀濸ᯀ怀䬀槴ﰼ!䰀槴ﰼ4䴀槴ﰼ一槴ﰼ-㉍⸳㈸ㄸ㤭㔮ㄲ㠴㉃⸱㜶㜹㤭㔮ㄲ㠴㈠⸰ㄳ㔲ㄭ⸰㠸㜸㈠⸰ㄳ㔲ㄭ⸳㌰ㄷ㉌⸰ㄳ㔲㜭⸱㌳㤷㉃⸰ㄳ㔲㜭⸳㌵㈵㈠⸱㜶㜹㜭⸴㔸㔳㈠⸳㈸ㄸ㜭⸴㔸㔳ㅌ㜱㐮ⴸ㐷㠮㌵䌵ㄱ⸹㈶ⴹ㐷㠮㌵‵㈱⸰㤹ⴶ㌷㔮㔳′㈱⸰㤹ⴶㄷ㌮㜳䰹㈱⸰㤹ⴶ㌱〮㜳䌱㈱⸰㤹ⴶ〱㠮㠸‷ㄱ⸹㈶ⴹ⸹㈵㐱‸ㄱ⸷㠴㤭㔮ㄲ㠴Z2.Consolidación (Proporcion VFᯃ怀트ᯃ怀ᯃ怀ᯃ怀ᯃ怀ᯃ怀ᯃ怀ᯃ怀ᯃ怀헸ᯃ怀힘ᯃ怀췘ᯃ怀콸ᯃ怀참ᯃ怀쪘ᯃ怀죸ᯃ怀의ᯃ怀쐘ᯃ怀언ᯃ怀쉸ᯃ怀샘ᯃ怀솨ᯃ怀욈ᯃ怀턘ᯃ怀펈ᯃ怀ﰨᯃ怀ᯃ怀질ᯃ怀ᯃ怀초ᯃ怀ﳸᯃ怀Ⲡ怀匀槴ﰼꔘఽ员䵕₨员䵕꯯鿿员䵕员䵕緦柹擀ৌ怀犠፴怀㢀e怀ꑘఽꑘఽ俀ࢠ怀唀槴ﰼ&amp;嘀槴ﰼ9圀槴ﰼ "/>
        <Anchor>
          <Comment id="{9C88116C-CF1C-B44E-A8F9-1E602F577DB5}"/>
        </Anchor>
        <Create/>
      </Event>
      <Event time="2023-04-02T21:44:25.08" id="{2611F533-3094-9E4C-90D7-0923905CC6FF}">
        <Attribution userId="槶ﰼ∈਀杠፷怀㩰ࠎ   䈠則Ȃ怀ࡥ怀ᘐݛ䜠偎呚䵕₠呚䵕Ⅿ鿿呚䵕呚䵕㯠饿饿槶ﰼ:＀ÿ＀ÿÿ＀ÿ＀∈쮀䶀፷怀纠   䈠則Ȃ怀쬠ࡥ怀䜠偎呚䵕₠呚䵕ṯ鿿呚䵕呚䵕㯠饿饿槶ﰼ.∈ꩠ瘀፷怀ᆰ   䈠則Ȃ怀ࡥ怀ﲐ⮠䜠偎呚䵕₠呚䵕ᱯ鿿呚䵕呚䵕㯠饿饿槶ﰼ槶ﰼ?槶ﰼ槶ﰼ,∈帰磐፷怀⌰൓   䈠則Ȃ怀ࡥ怀䩠ǫ䜠偎呚䵕₠呚䵕ᝯ鿿呚䵕呚䵕㯠饿饿槶ﰼ'槶ﰼ 槶ﰼ&#10;槶ﰼ7槶ﰼ4槶ﰼ6槶ﰼ槶ﰼ槶ﰼ1槶ﰼ槶ﰼ(槶ﰼ槶ﰼ-槶ﰼ߻槶ﰼ槶ﰼ豈槶ﰼ@切槶ﰼ&#10;ﬀ槶ﰼ2ﰀ槶ﰼﴀ槶ﰼ︀槶ﰼ＀槶ﰼ;槵ﰼ&#10;Ā槵ﰼ@Ȁ槵ﰼ(̀槵ﰼЀ槵ﰼ&gt;Ԁ槵ﰼ*؀槵ﰼ5܀槵ﰼ0ࠀ槵ﰼऀ槵ﰼ+਀槵ﰼ଀槵ﰼఀ槵ﰼഀ槵ﰼ฀槵ﰼ.ༀ槵ﰼ&lt;깈ఽကᾎ怀ꝸఽ꠰ఽ김ᝐ怀员䵕₨员䵕ȀȀ鿿员䵕员䵕꽀㉔㢀e怀˂怀០㠀≧·Ј耀_bootԀﹲఴ鍀Ꮦ怀瓠࠵怀俀ࢠ怀ᄀ槵ﰼ-ሀ槵ﰼ1ጀ槵ﰼ᐀槵ﰼ8ᔀ槵ﰼᘀ槵ﰼᜀ槵ﰼ/᠀槵ﰼᤀ槵ﰼᨀ槵ﰼ,ᬀ槵ﰼ∈ሀ৭㷠፷怀㤐⒛   䈠則Ȃ怀銰࡫怀ৡ䜠偎呚䵕₠呚䵕鿿呚䵕呚䵕㯠饿饿ᴀ槵ﰼḀ槵ﰼἀ槵ﰼ2ᬀహ ᾎ怀ᠠహᢰహ᣸హ㾀⭯⭯员䵕₨员䵕鿿员䵕员䵕⭯㾀℀槵ﰼ∀槵ﰼ)∈贰⭣♀፷怀瑰৤   䈠則Ȃ怀굠࡫怀譀⭣䜠偎呚䵕₠呚䵕鿿呚䵕呚䵕㯠饿饿␀槵ﰼ─槵ﰼ&#10;☀槵ﰼ ✀槵ﰼ?⠀槵ﰼ⤀槵ﰼ&amp;⨀槵ﰼ⬀槵ﰼ'Ⰰ槵ﰼⴀ槵ﰼ=⸀槵ﰼ ⼀槵ﰼ3　槵ﰼ㄀槵ﰼ㈀槵ﰼ%∈㹀ৣ‐፷怀蚐⭢   䈠則Ȃ怀눰࡫怀㱐ৣ䜠偎呚䵕₠呚䵕챯鿿呚䵕呚䵕㯠饿饿㐀槵ﰼ∈０৭⿐፷怀ﬀ৭   䈠則Ȃ怀뎐࡫怀ﴠ৭䜠偎呚䵕₠呚䵕쩯鿿呚䵕呚䵕㯠饿饿ꔘఽ员䵕₨员䵕짯鿿员䵕员䵕緦柹㿀ৌ怀썠፵怀㢀e怀ꑘఽꑘఽ俀ࢠ怀㜀槵ﰼ&quot;㠀槵ﰼ∈௠⒓㥠፷怀ﵰ⒔   䈠則Ȃ怀륰࡫怀㷠১䜠偎呚䵕₠呚䵕왯鿿呚䵕呚䵕㯠饿饿㨀槵ﰼ#㬀槵ﰼ9㰀槵ﰼ;㴀槵ﰼ㸀槵ﰼ߻㼀槵ﰼ䀀槵ﰼ 䄀槵ﰼ#∈ڀ৬፱怀Ā৬   䈠則Ȃ怀࡫怀̠৬䜠偎呚䵕₠呚䵕뵯鿿呚䵕呚䵕㯠饿饿䌀槵ﰼ9䐀槵ﰼ%䔀槵ﰼ뀐ʠඁĀᾀจ怀엀ࠨ怀۱蠖઀ࢷ怀จ怀뵀੘怀鐀ὂ䤀槵ﰼ䨀槵ﰼ&lt;∈퍰০呀፻怀﯐৥   䈠則Ȃ怀癰ࡠ怀｀⒚䜠偎呚䵕₠呚䵕둯鿿呚䵕呚䵕㯠饿饿䰀槵ﰼ@∈햠৮선፱怀펀৮   䈠則Ȃ怀࡫怀ⅰ৯䜠偎呚䵕₠呚䵕뉯鿿呚䵕呚䵕㯠饿饿一槵ﰼ2伀槵ﰼ倀槵ﰼ$儀槵ﰼ刀槵ﰼ7匀槵ﰼ&#10;吀槵ﰼ!唀槵ﰼ3嘀槵ﰼ/뀐ʠ䘀ᾎ怀夀槵ﰼ:∈У黰።怀ɠٸदڀ䅙䝒Ȃ怀⤐Ѿ怀궀䕇䩐呚䵕₠呚䵕ꕯ鿿呚䵕呚䵕㯠饿륀馍饿∈닠Ш銐።怀榀혩ٸद ᧠䈠則Ȃ怀㈐Ѿ怀膠１䕇䩐呚䵕₠呚䵕ꑯ鿿呚䵕呚䵕㯠饿륀馍饿∈霰Ш郠።怀ꆰ࡛̄͵ ఐ䈠則Ȃ怀⤰Ѿ怀⋐䜠偎呚䵕₠呚䵕ꍯ鿿呚䵕呚䵕㯠饿饿∈⸀С蝐።怀룰８˼ʹ ௰䈠則Ȃ怀➰Ѿ怀ᠾ䜠偎呚䵕₠呚䵕ꉯ鿿呚䵕呚䵕㯠饿饿∈P鮐።怀ᯐЧ́ɱ ఄ䈠則Ȃ怀ሰѾ怀ꄰ䜠偎呚䵕₠呚䵕ꅯ鿿呚䵕呚䵕㯠饿饿开槵ﰼ怀槵ﰼ愀槵ﰼ&gt;戀槵ﰼ&#10;挀槵ﰼ搀槵ﰼ攀槵ﰼ꾠ท怀쇠ท怀텀ท怀ท怀ท怀ዶ怀ዶ怀๶怀๶怀잀๶怀๶怀쫰๶怀할ท怀툀ท怀ท怀ท怀怒ท怀ﳀท怀탠ท怀틀ท怀준ท怀풠ท怀婢ท怀ท怀ท怀ท怀ถ怀ﯰዶ怀덠ฐ怀∈১휐፱怀১   䈠則Ȃ怀ﯰ࡫怀১䜠偎呚䵕₠呚䵕顯鿿呚䵕呚䵕㯠饿饿∈ꨀ⒒刀፻怀푰⒕   䈠則Ȃ怀巠ࡠ怀熰ࠌ䜠偎呚䵕₠呚䵕靯鿿呚䵕呚䵕㯠饿饿∈㯠ꤐ።怀̀́ʃ ఄ䈠則Ȃ怀٠Ѿ怀ɠ뜭䜠偎呚䵕₠呚䵕陯鿿呚䵕呚䵕㯠饿饿∈ﮀ＝艀።怀쯐뜭ƅo ؔ䈠則Ȃ怀⸰Ѿ怀荠䜠偎呚䵕₠呚䵕镯鿿呚䵕呚䵕㯠饿饿∈悠৭፱怀᱀৯   䈠則Ȃ怀쑰࡫怀庰৭䜠偎呚䵕₠呚䵕鑯鿿呚䵕呚䵕㯠饿饿∈촀৮፱怀잀৮   䈠則Ȃ怀촐࡫怀즠৮䜠偎呚䵕₠呚䵕鍯鿿呚䵕呚䵕㯠饿饿∈ᙐᠶ쉀።怀ʬɥȏ ঔ䈠則Ȃ怀⿰Ѿ怀㒀ᠿ䜠偎呚䵕₠呚䵕鉯鿿呚䵕呚䵕㯠饿饿渀槵ﰼ&amp;∈๐৪፱怀࣐৪   䈠則Ȃ怀࡫怀૰৪䜠偎呚䵕₠呚䵕遯鿿呚䵕呚䵕㯠饿饿∈À褀።怀뒐ٸद ᧠䈠則Ȃ怀⯰Ѿ怀ꈀ䕇䩐呚䵕₠呚䵕软鿿呚䵕呚䵕㯠饿륀馍饿焀槵ﰼ=爀槵ﰼ∈ቀ৥፱怀Ⳁ৯   䈠則Ȃ怀࡫怀ၐ৥䜠偎呚䵕₠呚䵕豯鿿呚䵕呚䵕㯠饿饿琀槵ﰼ甀槵ﰼ瘀槵ﰼ&quot;∈锠৥፱怀挰৭   䈠則Ȃ怀࡫怀釀৥䜠偎呚䵕₠呚䵕衯鿿呚䵕呚䵕㯠饿饿砀槵ﰼ߻礀槵ﰼ稀槵ﰼ6笀槵ﰼ;簀槵ﰼ5紀槵ﰼ?縀槵ﰼ缀槵ﰼ耀槵ﰼ脀槵ﰼ-舀槵ﰼ#茀槵ﰼ∈칰৩፰怀Ԁ⭦   䈠則Ȃ怀需࡮怀䉐৬䜠偎呚䵕₠呚䵕筯鿿呚䵕呚䵕㯠饿饿蔀槵ﰼ蘀槵ﰼ蜀槵ﰼ㥠ถ怀ⱀถ怀᧠ถ怀འถ怀Ⅰถ怀ደ怀ደ怀占๰怀嘰๰怀籐๰怀粠๰怀䠠๰怀だถ怀ࢠถ怀⺀ถ怀⽀ถ怀ㆀถ怀㕀ถ怀ᤠถ怀㭀ถ怀㛀ถ怀㽠ถ怀㶀ถ怀①ถ怀ダถ怀⢀ถ怀쇀ደ怀⬠ถ怀褀槵ﰼ6言槵ﰼ2謀槵ﰼ谀槵ﰼ贀槵ﰼ踀槵ﰼ4輀槵ﰼ/退槵ﰼ䭀ฐ怀焠ฐ怀你ฐ怀姠ฐ怀攠ฐ怀⟐ዳ怀ᕰዳ怀ᆀ๱怀ઠ๱怀⭰๱怀㟰๱怀㗀๱怀殀ฐ怀䒀ฐ怀ꚠฐ怀끠ฐ怀ꅠฐ怀菀ฐ怀豠ฐ怀ฐ怀ฐ怀ฐ怀㒀ณ怀⊀ณ怀㘀ณ怀ῠณ怀ᇰዳ怀ഠณ怀鈀槵ﰼ錀槵ﰼ3鐀槵ﰼ 销槵ﰼ.阀槵ﰼ@需槵ﰼ&gt;頀槵ﰼ5餀槵ﰼ)騀槵ﰼ&#10;鬀槵ﰼ鰀槵ﰼ=鴀槵ﰼ:鸀槵ﰼ;鼀槵ﰼꀀ槵ﰼ%∈ꥰ৭긠፰怀娰⒟   䈠則Ȃ怀鞰࡮怀䟐ৡ䜠偎呚䵕₠呚䵕幯鿿呚䵕呚䵕㯠饿饿ꈀ槵ﰼꌀ槵ﰼ߻ꐀ槵ﰼꔀ槵ﰼꘀ槵ﰼ꜀槵ﰼ0ꠀ槵ﰼ꤀槵ﰼ∈䃠৤鞠፰怀①১   䈠則Ȃ怀齰࡮怀璐০䜠偎呚䵕₠呚䵕啯鿿呚䵕呚䵕㯠饿饿꬀槵ﰼ7가槵ﰼ1관槵ﰼ?글槵ﰼ&#10;꼀槵ﰼ8뀀槵ﰼ'넀槵ﰼ눀槵ﰼ,대槵ﰼ9됀槵ﰼ딀槵ﰼ&amp;똀槵ﰼ*뜀槵ﰼ$렀槵ﰼ뤀槵ﰼ먀槵ﰼ!묀槵ﰼ밀槵ﰼ봀槵ﰼ(븀槵ﰼ뼀槵ﰼ&lt;쀀槵ﰼ2섀槵ﰼ.숀槵ﰼ쌀槵ﰼ5쐀槵ﰼ&quot;씀槵ﰼ&gt;였槵ﰼ3윀槵ﰼ+;˧;˧준槵ﰼ0∈畠＜肐፭怀욀   䈠則Ȃ怀蕀ࡪ怀䜠偎呚䵕₠呚䵕㕯鿿呚䵕呚䵕㯠饿饿쬀槵ﰼ9∈⫐鎰፭怀䴰５   䈠則Ȃ怀輀ࡪ怀蹐ꞩ䜠偎呚䵕₠呚䵕㍯鿿呚䵕呚䵕㯠饿饿촀槵ﰼ'츀槵ﰼ℀载ﴮ엢℀载老Љ엱藬载老⌝봃鋭老ᔞდ筤载老谩뮅労鋰老Ⱔ묖鈀载老콙뮗笌鋮ﵘ`鋮老防餚矨邷輔笄鋮歅￼鋭老렧ㄍ窸鋮∘࠰퀀槵ﰼ∈髐４譀፭怀掀   䈠則Ȃ怀꩐ࡪ怀素䜠偎呚䵕₠呚䵕⹯鿿呚䵕呚䵕㯠饿饿∈ダ３闰፭怀糀๝   䈠則Ȃ怀띐ࡪ怀懐뜯䜠偎呚䵕₠呚䵕ⵯ鿿呚䵕呚䵕㯠饿饿∈虠輰፭怀㙠   䈠則Ȃ怀鼐ࡪ怀磀햗䜠偎呚䵕₠呚䵕Ɐ鿿呚䵕呚䵕㯠饿饿퐀槵ﰼ!∈쁐ʥ똀፭怀뽰   䈠則Ȃ怀뼀ࡪ怀巰ᠻ䜠偎呚䵕₠呚䵕⩯鿿呚䵕呚䵕㯠饿饿혀槵ﰼ∈諐ꂠ፭怀焐   䈠則Ȃ怀閰ࡪ怀胠９䜠偎呚䵕₠呚䵕⡯鿿呚䵕呚䵕㯠饿饿∈蟠薠፭怀䣐   䈠則Ȃ怀끰ࡪ怀沠：䜠偎呚䵕₠呚䵕❯鿿呚䵕呚䵕㯠饿饿∈齠膰፭怀㝀ࡘ   䈠則Ȃ怀ꄰࡪ怀둰？䜠偎呚䵕₠呚䵕♯鿿呚䵕呚䵕㯠饿饿∈悀ᦰ隀፭怀瞠࡞   䈠則Ȃ怀늰ࡪ怀욠࡞䜠偎呚䵕₠呚䵕╯鿿呚䵕呚䵕㯠饿饿槵ﰼ∈೰ᦾ蛀፭怀擰࡞   䈠則Ȃ怀锰ࡪ怀ࡐ䜠偎呚䵕₠呚䵕⍯鿿呚䵕呚䵕㯠饿饿槵ﰼ槵ﰼ槵ﰼ槵ﰼ槵ﰼ4葬鋰老ํ囦㜰鋨老笰坥漤载老뀶뭖庀鋣䅖ꤥ퓤鋫老䘑淖㴈鎇﬩緸翨载老뷩㴔鎇老딋黚㜘鋨鵾國㜤鋨伲嚽駐鎇魁䢯载㝝뮰㜰鋨老呣坥庀鋣老뜃ꤥ䄔载뮅꒜鋰윎ẵ葬鋰툲囦㜘鋨‗國㴈鎇഍緸翨载뷩㴔鎇老黚頰载老볫㜤鋨老蕬嚽駐鎇┧䢯㜰鋨老⨦坥庀鋣老ꤥ葬鋰老魗囦㴈鎇老逑緸翨载老Ꙅ뷩㴔鎇孤黚㜘鋨國㜤鋨᩵嚽駐鎇老͢䢯槵ﰼ槵ﰼ槵ﰼ&amp;槵ﰼ槵ﰼ&#10;槵ﰼ@槵ﰼ(槵ﰼ槵ﰼ/槵ﰼ槵ﰼ?槵ﰼ,槵ﰼ-槵ﰼ߻槵ﰼ槵ﰼ)∈鱠๟ฐ፨怀唐 D䈠則Ȃ怀着ࡪ怀䱠혮䜠偎呚䵕₠呚䵕੯鿿呚䵕呚䵕㯠饿饿௬郇老ŉ慑ᵼ郇㸹犕킈邽᭫缤邹㈽潜螌邹ᩘழ郇老湭鈙螼邹ᅲ븻罠邹攄廫ᶄ郇ഌ㫜ᵴ郇ꜟ笘邹老穞㠏킸邽老愯槵ﰼ槵ﰼ;豈槵ﰼ切槵ﰼ*ﬀ槵ﰼ1ﰀ槵ﰼ:ﴀ槵ﰼ8︀槵ﰼ=＀槵ﰼ 槴ﰼᔬĀ릠࠿怀沐࿺氐㟪ꥠ_怀릠࠿怀沐࿺묐怀婢怀虠࠽怀굀࠽怀룠࠽怀肀࠽怀Ȁ槴ﰼ9뱠ฑ怀푐਩怀਩怀销ฑ怀ꇀฑ怀਩怀Ġถ怀ᯀถ怀퇐਩怀핀਩怀鯀ฑ怀譀ฑ怀਩怀ʠ໵怀Ȱ໵怀ꑠค怀਩怀쀀਩怀쫰਩怀ง怀璀ก怀촠ਫ਼怀扠ى怀玠໐怀Ѐ槴ﰼԀ槴ﰼ1؀槴ﰼ܀槴ﰼꔘఽ员䵕₨员䵕鿿员䵕员䵕Γ鏶拱蜀৏怀궐፬怀㢀e怀ꑘఽܐ⍢貐̍̍㢀e怀̍ꑘఽ쪰ࢣ怀ᔬĀ蜠࠿怀馰⒑氐㟪꽠^怀蜠࠿怀馰⒑묐怀婢怀ࠂ怀ࠂ怀쥀ࠂ怀쁠ࠂ怀뮠ฑ怀骠ฑ怀ꄀฑ怀臠ฑ怀輀ฑ怀츀໽怀໽怀터਩怀਩怀਩怀쁐਩怀਩怀鰠ฑ怀鸀ฑ怀뼀ฑ怀ꋠฑ怀뒀ฑ怀든ฑ怀ꎠฑ怀鞠ฑ怀꽀ฑ怀관ฑ怀ꥀฑ怀뙠ฑ怀ꠠฑ怀郠ฑ怀鶠ฑ怀໽怀란ฑ怀଀槴ﰼ&gt;ۀฑ怀ᬀฑ怀㉀ฑ怀⸠ฑ怀ᗀฑ怀炐໐怀曰໐怀਩怀਩怀਩怀싐਩怀케਩怀㧀ฑ怀ɀฑ怀⺀ฑ怀✀ฑ怀ⱀฑ怀ሀฑ怀̀ฑ怀㰀ฑ怀ਠฑ怀ⴀฑ怀㜠ฑ怀㞀ฑ怀㊠ฑ怀⩠ฑ怀㡀ฑ怀䅐໐怀㽠ฑ怀㿐靐됸䋡졀靑⑀싢오靑顥摓Ṥ靐⅍볅⒐靐༱䏪䇔靐老絹ἤ靐老⤃暺ᴸ靐灼杺卸靚老숏携존靑老㤖ຽ᷐靐⸵敍Ṭ靐攮Ṝ靐老㘢گ฀槴ﰼᔬĀ놠࠿怀⛰࿼氐㟪_怀놠࠿怀⛰࿼묐怀婢怀ꥀ࠽怀고࠽怀脠࠽怀鹀࠽怀က槴ﰼ$ᄀ槴ﰼ/ሀ槴ﰼ=ጀ槴ﰼ᐀槴ﰼ&amp;ᔬĀ龀࠿怀汰ᒢ氐㟪℠_怀龀࠿怀汰ᒢ묐怀婢怀ᥠ࠼怀㣀࠼怀᷀࠼怀ǀ࠼怀ᘀ槴ﰼꔘఽ员䵕₨员䵕鿿员䵕员䵕Ͻ鏶拱鲀৏怀ꐀ፬怀㢀e怀ꑘఽܐ⍢諰ࠍͣͣ㢀e怀ͣꑘఽ쪰ࢣ怀᠀槴ﰼ@ᤀ槴ﰼᨀ槴ﰼ!ᬀ槴ﰼᰀ槴ﰼ?ᴀ槴ﰼ&quot;좀஠㈴๴瓍䇌荈嫿␘諠ࠍ怀諽ࠍ怀諽ࠍ怀ͣ⸀ኌ怀䴀̀怀휀ॏ怀䲘ᖪ员䵕₨员䵕鿿员䵕员䵕㕘⭧㕀⭧㛐e怀ꔘఽ员䵕₨员䵕鿿员䵕员䵕ᛁ鏶拱鷀৏怀률፬怀㢀e怀ꑘఽܐ⍢᠀ᘿᘿ㢀e怀ᘿꑘఽ쪰ࢣ怀 槴ﰼ߻℀槴ﰼ.ᔬĀ됀࠿怀ࢾ氐㟪䭠_怀됀࠿怀ࢾ묐怀婢怀뢀࠽怀Ꞡ࠽怀鳀࠽怀ꡀ࠽怀⌀槴ﰼ-␀槴ﰼ5─槴ﰼ(鱈鿿鰘鿿笘꽺䎘鿿鿿鿿撘鿿✀槴ﰼ)⠀槴ﰼ2ࣘ錁䨶怤鋬朾䪉Ṅጌ묠䶊ꓴጂ옶䵻Ⴌፋ老婟좀஠헣ⴎΫ갗샷怣隑灠ࠍ怀災ࠍ怀災ࠍ怀ᘿ⸀ኌ怀䴀̀怀ॏ怀￘⭤员䵕₨员䵕핗鿿员䵕员䵕㕘⭧㕀⭧㛐e怀⬀槴ﰼ3Ⰰ槴ﰼ,ⴀ槴ﰼ⸀槴ﰼ좀஠헣ⴎΫ갗샷怣隑嗠ࠍ怀嗽ࠍ怀嗽ࠍ怀刀Ẉᘿ⸀ኌ怀䴀̀怀ॏ怀￘⭤员䵕₨员䵕큗鿿员䵕员䵕㕘⭧㕀⭧㛐e怀　槴ﰼ%㄀槴ﰼ㈀槴ﰼ⚘靐Ⴀ௨靐老᝱皣靐묖௰靐蕘盋࢔靐老핶ୠ靐儗粜靐⁀É슈靑貪铬青老Ⰿ㹪糄靐老썧醻졌靑촸ຽ숰靑欂댐㐀槴ﰼ좀஠㈴๴瓍䇌荈嫿␘遠ࠍ怀遽ࠍ怀遽ࠍ怀刀Ẉͣ⸀ኌ怀䴀̀怀휀ॏ怀䲘ᖪ员䵕₨员䵕쩗鿿员䵕员䵕㕘⭧㕀⭧㛐e怀㘀槴ﰼ㜀槴ﰼ㠀槴ﰼ㤀槴ﰼ8꒠￻᳘꽡抈鿿⧸꽡볰ⷸ￻官꽬뵠쪸ᷖ�인ᷕ�錐鿿뾘ᷕ�鿿笨꽲틨￻ᔬĀ轠࠿怀闠औ氐㟪─^怀轠࠿怀闠औ묐怀婢怀ﲀࠂ怀슀ࠂ怀퓀ࠂ怀ࠂ怀㰀槴ﰼ㴀槴ﰼ㸀槴ﰼ7㼀槴ﰼ䀀槴ﰼ䄀槴ﰼ&gt;䈀槴ﰼ&#10;䌀槴ﰼ∈뽐＜䖠፥怀껀ᦷ   䈠則Ȃ怀脐ࡪ怀뵠＜䜠偎呚䵕₠呚䵕뭯鿿呚䵕呚䵕㯠饿饿Հৌ怀׀ৌ怀ᎀৌ怀຀ৌ怀ᜀৌ怀Ӏৌ怀Ѐৌ怀ᬀৌ怀ᑀৌ怀ྀৌ怀ᆀৌ怀᐀ৌ怀ᅀৌ怀ሀৌ怀ༀৌ怀ᤀৌ怀ኀৌ怀઀ৌ怀рৌ怀ੀৌ怀࿀ৌ怀녀ৌ怀끀ৌ怀䘀槴ﰼ3䜀槴ﰼ䠀槴ﰼ=鹿꽭꽭꫰꽭꽭Ѹ꽭Ȑ꽭골꽭꽭凘鿿龜꽭毨ᯀ怀砘ᯀ怀䴈ᯀ怀悈ᯀ怀梨ᯀ怀癸ᯀ怀劸ᯀ怀亨ᯀ怀嵈ᯀ怀䝘ᯀ怀夸ᯀ怀緈ᯀ怀睈ᯀ怀䭨ᯀ怀厈ᯀ怀楸ᯀ怀濸ᯀ怀䬀槴ﰼ!䰀槴ﰼ4䴀槴ﰼ一槴ﰼ-㉍⸳㈸ㄸ㤭㔮ㄲ㠴㉃⸱㜶㜹㤭㔮ㄲ㠴㈠⸰ㄳ㔲ㄭ⸰㠸㜸㈠⸰ㄳ㔲ㄭ⸳㌰ㄷ㉌⸰ㄳ㔲㜭⸱㌳㤷㉃⸰ㄳ㔲㜭⸳㌵㈵㈠⸱㜶㜹㜭⸴㔸㔳㈠⸳㈸ㄸ㜭⸴㔸㔳ㅌ㜱㐮ⴸ㐷㠮㌵䌵ㄱ⸹㈶ⴹ㐷㠮㌵‵㈱⸰㤹ⴶ㌷㔮㔳′㈱⸰㤹ⴶㄷ㌮㜳䰹㈱⸰㤹ⴶ㌱〮㜳䌱㈱⸰㤹ⴶ〱㠮㠸‷ㄱ⸹㈶ⴹ⸹㈵㐱‸ㄱ⸷㠴㤭㔮ㄲ㠴Z2.Consolidación (Proporcion VFᯃ怀트ᯃ怀ᯃ怀ᯃ怀ᯃ怀ᯃ怀ᯃ怀ᯃ怀ᯃ怀헸ᯃ怀힘ᯃ怀췘ᯃ怀콸ᯃ怀참ᯃ怀쪘ᯃ怀죸ᯃ怀의ᯃ怀쐘ᯃ怀언ᯃ怀쉸ᯃ怀샘ᯃ怀솨ᯃ怀욈ᯃ怀턘ᯃ怀펈ᯃ怀ﰨᯃ怀ᯃ怀질ᯃ怀ᯃ怀초ᯃ怀ﳸᯃ怀Ⲡ怀匀槴ﰼꔘఽ员䵕₨员䵕꯯鿿员䵕员䵕緦柹擀ৌ怀犠፴怀㢀e怀ꑘఽꑘఽ俀ࢠ怀唀槴ﰼ&amp;嘀槴ﰼ9圀槴ﰼ 剀怀晠ే怀夀槴ﰼ2ἰࢹ⁀ࢹ⅐ࢹ≠ࢹ⍰ࢹ⒀ࢹ▐ࢹ⚠ࢹ➰ࢹ曰ࢶ栀ࢶ椐ࢶ樠ࢶ欰ࢶ汀ࢶ浐ࢶ濰ࢶ焀ࢶ爐ࢶ猠ࢶ琰ࢶ畀ࢶ丐ࢸ传ࢸ倰ࢸ兀ࢸ剐ࢸ占ࢸ呰ࢸ喀ࢸ嚐ࢸ嬀槴ﰼ尀槴ﰼꔘఽ员䵕₨员䵕ꋯ鿿员䵕员䵕緦柹秀ৌ怀簰፴怀㢀e怀ꑘఽꑘఽ俀ࢠ怀帀槴ﰼ⹠࣬怀輀๹怀癳g̀垀࡭怀垈࡭怀垈࡭怀泀্怀泀্怀徐ᾏ怀⌺筊䀭Წ摚弻䀧怀槴ﰼ+2.Consolidación para informe娠ే怀垠怀癦ܘ瘾ܘ∈ᓉ宐፥怀Πᦶ   䈠則Ȃ怀鰀ࡪ怀묀ᓊ䜠偎呚䵕₠呚䵕魯鿿呚䵕呚䵕㯠饿饿攀槴ﰼ6ꔘఽ员䵕₨员䵕駯鿿员䵕员䵕緦柹䵀ৌ怀䡰፴怀㢀e怀ꑘఽꑘఽ俀ࢠ怀最槴ﰼৠݴସݟĹ죦눪ꢱ䵉瀋괊㶷쇜닭ﾰ仜ꚅ肒癲姆ĸG샠ᯁ怀湰࿰ৠݴ怀ߧԄคГ荠ኯৠݴ晅ך滠ࢶ㘀፽怀ଘꟘ꽪ࢸ鿿靈鿿䟸鿿ࣨ鿿뭸鿿樀槴ﰼ⯀࣬怀결๹怀癳g̀䵠࡭怀䵨࡭怀䵨࡭怀Ḁৌ怀Ḁৌ怀殐ᾏ怀텎岑䏾䀮率橾钼䀩氀槴ﰼ:∈쥐５䔐፥怀ꁐᦸ   䈠則Ȃ怀ꆠࡪ怀읠５䜠偎呚䵕₠呚䵕鉯鿿呚䵕呚䵕㯠饿饿∈鈐ᦾ圐፥怀섰ᦽ   䈠則Ȃ怀뵰ࡪ怀ೠჳ䜠偎呚䵕₠呚䵕酯鿿呚䵕呚䵕㯠饿饿∈ὐ＞䂐፥怀橐๗   䈠則Ȃ怀뭰ࡪ怀黰๕䜠偎呚䵕₠呚䵕遯鿿呚䵕呚䵕㯠饿饿∈錰ᦾ洀፥怀⼠ᦻ   䈠則Ȃ怀변ࡪ怀폰Р䜠偎呚䵕₠呚䵕软鿿呚䵕呚䵕㯠饿饿焀槴ﰼ;爀槴ﰼ猀槴ﰼꮐ￻﫛鿿䑐鿿ꬠ￻巘꽫嶠꽫剸﷦鿿帐꽫徘꽫ꪐ￻㏠ﵓ￻甀槴ﰼꔘఽ员䵕₨员䵕觯鿿员䵕员䵕緦柹砀ৌ怀鎰፴怀㢀e怀ꑘఽꑘఽ俀ࢠ怀3,Variacion PN  Consolidado砀槴ﰼ߻礀槴ﰼ稀槴ﰼ(笀槴ﰼ簀槴ﰼ&lt;紀槴ﰼ⇀࣬怀隀๹怀癳g̀唰࡭怀唸࡭怀唸࡭怀᠀ৌ怀᠀ৌ怀纐ᾏ怀⌺筊䀭Წ摚弻䀧ꔘఽ员䵕₨员䵕胯鿿员䵕员䵕緦柹嗀ৌ怀磐፴怀㢀e怀ꑘఽꑘఽ俀ࢠ怀耀槴ﰼ脀槴ﰼ舀槴ﰼ茀槴ﰼ8萀槴ﰼ3蔀槴ﰼ)蘀槴ﰼ蜀槴ﰼ蠀槴ﰼ&#10;褀槴ﰼ+言槴ﰼ,謀槴ﰼ谀槴ﰼ贀槴ﰼ踀槴ﰼ輀槴ﰼ退槴ﰼ7鄀槴ﰼ%鈀槴ﰼ錀槴ﰼ鐀槴ﰼ&lt;销槴ﰼ阀槴ﰼ需" userName="槶ﰼ섀槶ﰼ/숀槶ﰼ麞麞麞麞麞麞麞麞麞麞麞麞麞麞麞麞麞麞麞麞麞麞麞麞麞麞麞麞麞麞麞麞麞麞麞麞麞麞麞麞麞麞麞麞麞麞麞麞麞麞麞麞麞麞麞麞麞麞麞麞麞麞麞麞麞麞麞麞麞麞麞麞麞麞麞麞麞麞麞麞麞麞麞麞麞麞麞麞麞麞麞麞麞麞麞麞쐀槶ﰼ씀槶ﰼ였槶ﰼ 윀槶ﰼ+저槶ﰼ#준槶ﰼ0쨀槶ﰼ쬀槶ﰼ찀槶ﰼ=촀槶ﰼ츀槶ﰼ케槶ﰼ퀀槶ﰼ%턀槶ﰼ툀槶ﰼ팀槶ﰼ&lt;퐀槶ﰼ3픀槶ﰼ&amp;혀槶ﰼ5휀槶ﰼ*槶ﰼ麞麞麞麞麞麞麞ﾞ麞麞麞麞麞麞黿麞麞麞麞麞ﾞ麞麞麞麞麞麞黿麞麞麞麞麞ﾞ麞麞麞麞麞麞黿麞麞麞麞麞麞麞麞麞麞麞麞麞麞ﾞ黿麞麞麞麞麞麞麞槶ﰼ9槶ﰼ8槶ﰼ槶ﰼ∈਀杠፷怀㩰ࠎ   䈠則Ȃ怀ࡥ怀ᘐݛ䜠偎呚䵕₠呚䵕Ⅿ鿿呚䵕呚䵕㯠饿饿槶ﰼ:＀ÿ＀ÿÿ＀ÿ＀∈쮀䶀፷怀纠   䈠則Ȃ怀쬠ࡥ怀䜠偎呚䵕₠呚䵕ṯ鿿呚䵕呚䵕㯠饿饿槶ﰼ.∈ꩠ瘀፷怀ᆰ   䈠則Ȃ怀ࡥ怀ﲐ⮠䜠偎呚䵕₠呚䵕ᱯ鿿呚䵕呚䵕㯠饿饿槶ﰼ槶ﰼ?槶ﰼ槶ﰼ,∈帰磐፷怀⌰൓   䈠則Ȃ怀ࡥ怀䩠ǫ䜠偎呚䵕₠呚䵕ᝯ鿿呚䵕呚䵕㯠饿饿槶ﰼ'槶ﰼ 槶ﰼ&#10;槶ﰼ7槶ﰼ4槶ﰼ6槶ﰼ槶ﰼ槶ﰼ1槶ﰼ槶ﰼ(槶ﰼ槶ﰼ-槶ﰼ߻槶ﰼ槶ﰼ豈槶ﰼ@切槶ﰼ&#10;ﬀ槶ﰼ2ﰀ槶ﰼﴀ槶ﰼ︀槶ﰼ＀槶ﰼ;槵ﰼ&#10;Ā槵ﰼ@Ȁ槵ﰼ(̀槵ﰼЀ槵ﰼ&gt;Ԁ槵ﰼ*؀槵ﰼ5܀槵ﰼ0ࠀ槵ﰼऀ槵ﰼ+਀槵ﰼ଀槵ﰼఀ槵ﰼഀ槵ﰼ฀槵ﰼ.ༀ槵ﰼ&lt;깈ఽကᾎ怀ꝸఽ꠰ఽ김ᝐ怀员䵕₨员䵕ȀȀ鿿员䵕员䵕꽀㉔㢀e怀˂怀០㠀≧·Ј耀_bootԀﹲఴ鍀Ꮦ怀瓠࠵怀俀ࢠ怀ᄀ槵ﰼ-ሀ槵ﰼ1ጀ槵ﰼ᐀槵ﰼ8ᔀ槵ﰼᘀ槵ﰼᜀ槵ﰼ/᠀槵ﰼᤀ槵ﰼᨀ槵ﰼ,ᬀ槵ﰼ∈ሀ৭㷠፷怀㤐⒛   䈠則Ȃ怀銰࡫怀ৡ䜠偎呚䵕₠呚䵕鿿呚䵕呚䵕㯠饿饿ᴀ槵ﰼḀ槵ﰼἀ槵ﰼ2ᬀహ ᾎ怀ᠠహᢰహ᣸హ㾀⭯⭯员䵕₨员䵕鿿员䵕员䵕⭯㾀℀槵ﰼ∀槵ﰼ)∈贰⭣♀፷怀瑰৤   䈠則Ȃ怀굠࡫怀譀⭣䜠偎呚䵕₠呚䵕鿿呚䵕呚䵕㯠饿饿␀槵ﰼ─槵ﰼ&#10;☀槵ﰼ ✀槵ﰼ?⠀槵ﰼ⤀槵ﰼ&amp;⨀槵ﰼ⬀槵ﰼ'Ⰰ槵ﰼⴀ槵ﰼ=⸀槵ﰼ ⼀槵ﰼ3　槵ﰼ㄀槵ﰼ㈀槵ﰼ%∈㹀ৣ‐፷怀蚐⭢   䈠則Ȃ怀눰࡫怀㱐ৣ䜠偎呚䵕₠呚䵕챯鿿呚䵕呚䵕㯠饿饿㐀槵ﰼ∈０৭⿐፷怀ﬀ৭   䈠則Ȃ怀뎐࡫怀ﴠ৭䜠偎呚䵕₠呚䵕쩯鿿呚䵕呚䵕㯠饿饿ꔘఽ员䵕₨员䵕짯鿿员䵕员䵕緦柹㿀ৌ怀썠፵怀㢀e怀ꑘఽꑘఽ俀ࢠ怀㜀槵ﰼ&quot;㠀槵ﰼ∈௠⒓㥠፷怀ﵰ⒔   䈠則Ȃ怀륰࡫怀㷠১䜠偎呚䵕₠呚䵕왯鿿呚䵕呚䵕㯠饿饿㨀槵ﰼ#㬀槵ﰼ9㰀槵ﰼ;㴀槵ﰼ㸀槵ﰼ߻㼀槵ﰼ䀀槵ﰼ 䄀槵ﰼ#∈ڀ৬፱怀Ā৬   䈠則Ȃ怀࡫怀̠৬䜠偎呚䵕₠呚䵕뵯鿿呚䵕呚䵕㯠饿饿䌀槵ﰼ9䐀槵ﰼ%䔀槵ﰼ뀐ʠඁĀᾀจ怀엀ࠨ怀۱蠖઀ࢷ怀จ怀뵀੘怀鐀ὂ䤀槵ﰼ䨀槵ﰼ&lt;∈퍰০呀፻怀﯐৥   䈠則Ȃ怀癰ࡠ怀｀⒚䜠偎呚䵕₠呚䵕둯鿿呚䵕呚䵕㯠饿饿䰀槵ﰼ@∈햠৮선፱怀펀৮   䈠則Ȃ怀࡫怀ⅰ৯䜠偎呚䵕₠呚䵕뉯鿿呚䵕呚䵕㯠饿饿一槵ﰼ2伀槵ﰼ倀槵ﰼ$儀槵ﰼ刀槵ﰼ7匀槵ﰼ&#10;吀槵ﰼ!唀槵ﰼ3嘀槵ﰼ/뀐ʠ䘀ᾎ怀夀槵ﰼ:∈У黰።怀ɠٸदڀ䅙䝒Ȃ怀⤐Ѿ怀궀䕇䩐呚䵕₠呚䵕ꕯ鿿呚䵕呚䵕㯠饿륀馍饿∈닠Ш銐።怀榀혩ٸद ᧠䈠則Ȃ怀㈐Ѿ怀膠１䕇䩐呚䵕₠呚䵕ꑯ鿿呚䵕呚䵕㯠饿륀馍饿∈霰Ш郠።怀ꆰ࡛̄͵ ఐ䈠則Ȃ怀⤰Ѿ怀⋐䜠偎呚䵕₠呚䵕ꍯ鿿呚䵕呚䵕㯠饿饿∈⸀С蝐።怀룰８˼ʹ ௰䈠則Ȃ怀➰Ѿ怀ᠾ䜠偎呚䵕₠呚䵕ꉯ鿿呚䵕呚䵕㯠饿饿∈P鮐።怀ᯐЧ́ɱ ఄ䈠則Ȃ怀ሰѾ怀ꄰ䜠偎呚䵕₠呚䵕ꅯ鿿呚䵕呚䵕㯠饿饿开槵ﰼ怀槵ﰼ愀槵ﰼ&gt;戀槵ﰼ&#10;挀槵ﰼ搀槵ﰼ攀槵ﰼ꾠ท怀쇠ท怀텀ท怀ท怀ท怀ዶ怀ዶ怀๶怀๶怀잀๶怀๶怀쫰๶怀할ท怀툀ท怀ท怀ท怀怒ท怀ﳀท怀탠ท怀틀ท怀준ท怀풠ท怀婢ท怀ท怀ท怀ท怀ถ怀ﯰዶ怀덠ฐ怀∈১휐፱怀১   䈠則Ȃ怀ﯰ࡫怀১䜠偎呚䵕₠呚䵕顯鿿呚䵕呚䵕㯠饿饿∈ꨀ⒒刀፻怀푰⒕   䈠則Ȃ怀巠ࡠ怀熰ࠌ䜠偎呚䵕₠呚䵕靯鿿呚䵕呚䵕㯠饿饿∈㯠ꤐ።怀̀́ʃ ఄ䈠則Ȃ怀٠Ѿ怀ɠ뜭䜠偎呚䵕₠呚䵕陯鿿呚䵕呚䵕㯠饿饿∈ﮀ＝艀።怀쯐뜭ƅo ؔ䈠則Ȃ怀⸰Ѿ怀荠䜠偎呚䵕₠呚䵕镯鿿呚䵕呚䵕㯠饿饿∈悠৭፱怀᱀৯   䈠則Ȃ怀쑰࡫怀庰৭䜠偎呚䵕₠呚䵕鑯鿿呚䵕呚䵕㯠饿饿∈촀৮፱怀잀৮   䈠則Ȃ怀촐࡫怀즠৮䜠偎呚䵕₠呚䵕鍯鿿呚䵕呚䵕㯠饿饿∈ᙐᠶ쉀።怀ʬɥȏ ঔ䈠則Ȃ怀⿰Ѿ怀㒀ᠿ䜠偎呚䵕₠呚䵕鉯鿿呚䵕呚䵕㯠饿饿渀槵ﰼ&amp;∈๐৪፱怀࣐৪   䈠則Ȃ怀࡫怀૰৪䜠偎呚䵕₠呚䵕遯鿿呚䵕呚䵕㯠饿饿∈À褀።怀뒐ٸद ᧠䈠則Ȃ怀⯰Ѿ怀ꈀ䕇䩐呚䵕₠呚䵕软鿿呚䵕呚䵕㯠饿륀馍饿焀槵ﰼ=爀槵ﰼ∈ቀ৥፱怀Ⳁ৯   䈠則Ȃ怀࡫怀ၐ৥䜠偎呚䵕₠呚䵕豯鿿呚䵕呚䵕㯠饿饿琀槵ﰼ甀槵ﰼ瘀槵ﰼ&quot;∈锠৥፱怀挰৭   䈠則Ȃ怀࡫怀釀৥䜠偎呚䵕₠呚䵕衯鿿呚䵕呚䵕㯠饿饿砀槵ﰼ߻礀槵ﰼ稀槵ﰼ6笀槵ﰼ;簀槵ﰼ5紀槵ﰼ?縀槵ﰼ缀槵ﰼ耀槵ﰼ脀槵ﰼ-舀槵ﰼ#茀槵ﰼ∈칰৩፰怀Ԁ⭦   䈠則Ȃ怀需࡮怀䉐৬䜠偎呚䵕₠呚䵕筯鿿呚䵕呚䵕㯠饿饿蔀槵ﰼ蘀槵ﰼ蜀槵ﰼ㥠ถ怀ⱀถ怀᧠ถ怀འถ怀Ⅰถ怀ደ怀ደ怀占๰怀嘰๰怀籐๰怀粠๰怀䠠๰怀だถ怀ࢠถ怀⺀ถ怀⽀ถ怀ㆀถ怀㕀ถ怀ᤠถ怀㭀ถ怀㛀ถ怀㽠ถ怀㶀ถ怀①ถ怀ダถ怀⢀ถ怀쇀ደ怀⬠ถ怀褀槵ﰼ6言槵ﰼ2謀槵ﰼ谀槵ﰼ贀槵ﰼ踀槵ﰼ4輀槵ﰼ/退槵ﰼ䭀ฐ怀焠ฐ怀你ฐ怀姠ฐ怀攠ฐ怀⟐ዳ怀ᕰዳ怀ᆀ๱怀ઠ๱怀⭰๱怀㟰๱怀㗀๱怀殀ฐ怀䒀ฐ怀ꚠฐ怀끠ฐ怀ꅠฐ怀菀ฐ怀豠ฐ怀ฐ怀ฐ怀ฐ怀㒀ณ怀⊀ณ怀㘀ณ怀ῠณ怀ᇰዳ怀ഠณ怀鈀槵ﰼ錀槵ﰼ3鐀槵ﰼ 销槵ﰼ.阀槵ﰼ@需槵ﰼ&gt;頀槵ﰼ5餀槵ﰼ)騀槵ﰼ&#10;鬀槵ﰼ鰀槵ﰼ=鴀槵ﰼ:鸀槵ﰼ;鼀槵ﰼꀀ槵ﰼ%∈ꥰ৭긠፰怀娰⒟   䈠則Ȃ怀鞰࡮怀䟐ৡ䜠偎呚䵕₠呚䵕幯鿿呚䵕呚䵕㯠饿饿ꈀ槵ﰼꌀ槵ﰼ߻ꐀ槵ﰼꔀ槵ﰼꘀ槵ﰼ꜀槵ﰼ0ꠀ槵ﰼ꤀槵ﰼ∈䃠৤鞠፰怀①১   䈠則Ȃ怀齰࡮怀璐০䜠偎呚䵕₠呚䵕啯鿿呚䵕呚䵕㯠饿饿꬀槵ﰼ7가槵ﰼ1관槵ﰼ?글槵ﰼ&#10;꼀槵ﰼ8뀀槵ﰼ'넀槵ﰼ눀槵ﰼ,대槵ﰼ9됀槵ﰼ딀槵ﰼ&amp;똀槵ﰼ*뜀槵ﰼ$렀槵ﰼ뤀槵ﰼ먀槵ﰼ!묀槵ﰼ밀槵ﰼ봀槵ﰼ(븀槵ﰼ뼀槵ﰼ&lt;쀀槵ﰼ2섀槵ﰼ.숀槵ﰼ쌀槵ﰼ5쐀槵ﰼ&quot;씀槵ﰼ&gt;였槵ﰼ3윀槵ﰼ+;˧;˧준槵ﰼ0∈畠＜肐፭怀욀   䈠則Ȃ怀蕀ࡪ怀䜠偎呚䵕₠呚䵕㕯鿿呚䵕呚䵕㯠饿饿쬀槵ﰼ9∈⫐鎰፭怀䴰５   䈠則Ȃ怀輀ࡪ怀蹐ꞩ䜠偎呚䵕₠呚䵕㍯鿿呚䵕呚䵕㯠饿饿촀槵ﰼ'츀槵ﰼ℀载ﴮ엢℀载老Љ엱藬载老⌝봃鋭老ᔞდ筤载老谩뮅労鋰老Ⱔ묖鈀载老콙뮗笌鋮ﵘ`鋮老防餚矨邷輔笄鋮歅￼鋭老렧ㄍ窸鋮∘࠰퀀槵ﰼ∈髐４譀፭怀掀   䈠則Ȃ怀꩐ࡪ怀素䜠偎呚䵕₠呚䵕⹯鿿呚䵕呚䵕㯠饿饿∈ダ３闰፭怀糀๝   䈠則Ȃ怀띐ࡪ怀懐뜯䜠偎呚䵕₠呚䵕ⵯ鿿呚䵕呚䵕㯠饿饿∈虠輰፭怀㙠   䈠則Ȃ怀鼐ࡪ怀磀햗䜠偎呚䵕₠呚䵕Ɐ鿿呚䵕呚䵕㯠饿饿퐀槵ﰼ!∈쁐ʥ똀፭怀뽰   䈠則Ȃ怀뼀ࡪ怀巰ᠻ䜠偎呚䵕₠呚䵕⩯鿿呚䵕呚䵕㯠饿饿혀槵ﰼ∈諐ꂠ፭怀焐   䈠則Ȃ怀閰ࡪ怀胠９䜠偎呚䵕₠呚䵕⡯鿿呚䵕呚䵕㯠饿饿∈蟠薠፭怀䣐   䈠則Ȃ怀끰ࡪ怀沠：䜠偎呚䵕₠呚䵕❯鿿呚䵕呚䵕㯠饿饿∈齠膰፭怀㝀ࡘ   䈠則Ȃ怀ꄰࡪ怀둰？䜠偎呚䵕₠呚䵕♯鿿呚䵕呚䵕㯠饿饿∈悀ᦰ隀፭怀瞠࡞   䈠則Ȃ怀늰ࡪ怀욠࡞䜠偎呚䵕₠呚䵕╯鿿呚䵕呚䵕㯠饿饿槵ﰼ∈೰ᦾ蛀፭怀擰࡞   䈠則Ȃ怀锰ࡪ怀ࡐ䜠偎呚䵕₠呚䵕⍯鿿呚䵕呚䵕㯠饿饿槵ﰼ槵ﰼ槵ﰼ槵ﰼ槵ﰼ4葬鋰老ํ囦㜰鋨老笰坥漤载老뀶뭖庀鋣䅖ꤥ퓤鋫老䘑淖㴈鎇﬩緸翨载老뷩㴔鎇老딋黚㜘鋨鵾國㜤鋨伲嚽駐鎇魁䢯载㝝뮰㜰鋨老呣坥庀鋣老뜃ꤥ䄔载뮅꒜鋰윎ẵ葬鋰툲囦㜘鋨‗國㴈鎇഍緸翨载뷩㴔鎇老黚頰载老볫㜤鋨老蕬嚽駐鎇┧䢯㜰鋨老⨦坥庀鋣老ꤥ葬鋰老魗囦㴈鎇老逑緸翨载老Ꙅ뷩㴔鎇孤黚㜘鋨國㜤鋨᩵嚽駐鎇老͢䢯槵ﰼ槵ﰼ槵ﰼ&amp;槵ﰼ槵ﰼ&#10;槵ﰼ@槵ﰼ(槵ﰼ槵ﰼ/槵ﰼ槵ﰼ?槵ﰼ,槵ﰼ-槵ﰼ߻槵ﰼ槵ﰼ)∈鱠๟ฐ፨怀唐 D䈠則Ȃ怀着ࡪ怀䱠혮䜠偎呚䵕₠呚䵕੯鿿呚䵕呚䵕㯠饿饿௬郇老ŉ慑ᵼ郇㸹犕킈邽᭫缤邹㈽潜螌邹ᩘழ郇老湭鈙螼邹ᅲ븻罠邹攄廫ᶄ郇ഌ㫜ᵴ郇ꜟ笘邹老穞㠏킸邽老愯槵ﰼ槵ﰼ;豈槵ﰼ切槵ﰼ*ﬀ槵ﰼ1ﰀ槵ﰼ:ﴀ槵ﰼ8︀槵ﰼ=＀槵ﰼ 槴ﰼᔬĀ릠࠿怀沐࿺氐㟪ꥠ_怀릠࠿怀沐࿺묐怀婢怀虠࠽怀굀࠽怀룠࠽怀肀࠽怀Ȁ槴ﰼ9뱠ฑ怀푐਩怀਩怀销ฑ怀ꇀฑ怀਩怀Ġถ怀ᯀถ怀퇐਩怀핀਩怀鯀ฑ怀譀ฑ怀਩怀ʠ໵怀Ȱ໵怀ꑠค怀਩怀쀀਩怀쫰਩怀ง怀璀ก怀촠ਫ਼怀扠ى怀玠໐怀Ѐ槴ﰼԀ槴ﰼ1؀槴ﰼ܀槴ﰼꔘఽ员䵕₨员䵕鿿员䵕员䵕Γ鏶拱蜀৏怀궐፬怀㢀e怀ꑘఽܐ⍢貐̍̍㢀e怀̍ꑘఽ쪰ࢣ怀ᔬĀ蜠࠿怀馰⒑氐㟪꽠^怀蜠࠿怀馰⒑묐怀婢怀ࠂ怀ࠂ怀쥀ࠂ怀쁠ࠂ怀뮠ฑ怀骠ฑ怀ꄀฑ怀臠ฑ怀輀ฑ怀츀໽怀໽怀터਩怀਩怀਩怀쁐਩怀਩怀鰠ฑ怀鸀ฑ怀뼀ฑ怀ꋠฑ怀뒀ฑ怀든ฑ怀ꎠฑ怀鞠ฑ怀꽀ฑ怀관ฑ怀ꥀฑ怀뙠ฑ怀ꠠฑ怀郠ฑ怀鶠ฑ怀໽怀란ฑ怀଀槴ﰼ&gt;ۀฑ怀ᬀฑ怀㉀ฑ怀⸠ฑ怀ᗀฑ怀炐໐怀曰໐怀਩怀਩怀਩怀싐਩怀케਩怀㧀ฑ怀ɀฑ怀⺀ฑ怀✀ฑ怀ⱀฑ怀ሀฑ怀̀ฑ怀㰀ฑ怀ਠฑ怀ⴀฑ怀㜠ฑ怀㞀ฑ怀㊠ฑ怀⩠ฑ怀㡀ฑ怀䅐໐怀㽠ฑ怀㿐靐됸䋡졀靑⑀싢오靑顥摓Ṥ靐⅍볅⒐靐༱䏪䇔靐老絹ἤ靐老⤃暺ᴸ靐灼杺卸靚老숏携존靑老㤖ຽ᷐靐⸵敍Ṭ靐攮Ṝ靐老㘢گ฀槴ﰼᔬĀ놠࠿怀⛰࿼氐㟪_怀놠࠿怀⛰࿼묐怀婢怀ꥀ࠽怀고࠽怀脠࠽怀鹀࠽怀က槴ﰼ$ᄀ槴ﰼ/ሀ槴ﰼ=ጀ槴ﰼ᐀槴ﰼ&amp;ᔬĀ龀࠿怀汰ᒢ氐㟪℠_怀龀࠿怀汰ᒢ묐怀婢怀ᥠ࠼怀㣀࠼怀᷀࠼怀ǀ࠼怀ᘀ槴ﰼꔘఽ员䵕₨员䵕鿿员䵕员䵕Ͻ鏶拱鲀৏怀ꐀ፬怀㢀e怀ꑘఽܐ⍢諰ࠍͣͣ㢀e怀ͣꑘఽ쪰ࢣ怀᠀槴ﰼ@ᤀ槴ﰼᨀ槴ﰼ!ᬀ槴ﰼᰀ槴ﰼ?ᴀ槴ﰼ&quot;좀஠㈴๴瓍䇌荈嫿␘諠ࠍ怀諽ࠍ怀諽ࠍ怀ͣ⸀ኌ怀䴀̀怀휀ॏ怀䲘ᖪ员䵕₨员䵕鿿员䵕员䵕㕘⭧㕀⭧㛐e怀ꔘఽ员䵕₨员䵕鿿员䵕员䵕ᛁ鏶拱鷀৏怀률፬怀㢀e怀ꑘఽܐ⍢᠀ᘿᘿ㢀e怀ᘿꑘఽ쪰ࢣ怀 槴ﰼ߻℀槴ﰼ.ᔬĀ됀࠿怀ࢾ氐㟪䭠_怀됀࠿怀ࢾ묐怀婢怀뢀࠽怀Ꞡ࠽怀鳀࠽怀ꡀ࠽怀⌀槴ﰼ-␀槴ﰼ5─槴ﰼ(鱈鿿鰘鿿笘꽺䎘鿿鿿鿿撘鿿✀槴ﰼ)⠀槴ﰼ2ࣘ錁䨶怤鋬朾䪉Ṅጌ묠䶊ꓴጂ옶䵻Ⴌፋ老婟좀஠헣ⴎΫ갗샷怣隑灠ࠍ怀災ࠍ怀災ࠍ怀ᘿ⸀ኌ怀䴀̀怀ॏ怀￘⭤员䵕₨员䵕핗鿿员䵕员䵕㕘⭧㕀⭧㛐e怀⬀槴ﰼ3Ⰰ槴ﰼ,ⴀ槴ﰼ⸀槴ﰼ좀஠헣ⴎΫ갗샷怣隑嗠ࠍ怀嗽ࠍ怀嗽ࠍ怀刀Ẉᘿ⸀ኌ怀䴀̀怀ॏ怀￘⭤员䵕₨员䵕큗鿿员䵕员䵕㕘⭧㕀⭧㛐e怀　槴ﰼ%㄀槴ﰼ㈀槴ﰼ⚘靐Ⴀ௨靐老᝱皣靐묖௰靐蕘盋࢔靐老핶ୠ靐儗粜靐⁀É슈靑貪铬青老Ⰿ㹪糄靐老썧醻졌靑촸ຽ숰靑欂댐㐀槴ﰼ좀஠㈴๴瓍䇌荈嫿␘遠ࠍ怀遽ࠍ怀遽ࠍ怀刀Ẉͣ⸀ኌ怀䴀̀怀휀ॏ怀䲘ᖪ员䵕₨员䵕쩗鿿员䵕员䵕㕘⭧㕀⭧㛐e怀㘀槴ﰼ㜀槴ﰼ㠀槴ﰼ㤀槴ﰼ8꒠￻᳘꽡抈鿿⧸꽡볰ⷸ￻官꽬뵠쪸ᷖ�인ᷕ�錐鿿뾘ᷕ�鿿笨꽲틨￻ᔬĀ轠࠿怀闠औ氐㟪─^怀轠࠿怀闠औ묐怀婢怀ﲀࠂ怀슀ࠂ怀퓀ࠂ怀ࠂ怀㰀槴ﰼ㴀槴ﰼ㸀槴ﰼ7㼀槴ﰼ䀀" userProvider="槶ﰼ#준槶ﰼ0쨀槶ﰼ쬀槶ﰼ찀槶ﰼ=촀槶ﰼ츀槶ﰼ케槶ﰼ퀀槶ﰼ%턀槶ﰼ툀槶ﰼ팀槶ﰼ&lt;퐀槶ﰼ3픀槶ﰼ&amp;혀槶ﰼ5휀槶ﰼ*槶ﰼ麞麞麞麞麞麞麞ﾞ麞麞麞麞麞麞黿麞麞麞麞麞ﾞ麞麞麞麞麞麞黿麞麞麞麞麞ﾞ麞麞麞麞麞麞黿麞麞麞麞麞麞麞麞麞麞麞麞麞麞ﾞ黿麞麞麞麞麞麞麞槶ﰼ9槶ﰼ8槶ﰼ槶ﰼ∈਀杠፷怀㩰ࠎ   䈠則Ȃ怀ࡥ怀ᘐݛ䜠偎呚䵕₠呚䵕Ⅿ鿿呚䵕呚䵕㯠饿饿槶ﰼ:＀ÿ＀ÿÿ＀ÿ＀∈쮀䶀፷怀纠   䈠則Ȃ怀쬠ࡥ怀䜠偎呚䵕₠呚䵕ṯ鿿呚䵕呚䵕㯠饿饿槶ﰼ.∈ꩠ瘀፷怀ᆰ   䈠則Ȃ怀ࡥ怀ﲐ⮠䜠偎呚䵕₠呚䵕ᱯ鿿呚䵕呚䵕㯠饿饿槶ﰼ槶ﰼ?槶ﰼ槶ﰼ,∈帰磐፷怀⌰൓   䈠則Ȃ怀ࡥ怀䩠ǫ䜠偎呚䵕₠呚䵕ᝯ鿿呚䵕呚䵕㯠饿饿槶ﰼ'槶ﰼ 槶ﰼ&#10;槶ﰼ7槶ﰼ4槶ﰼ6槶ﰼ槶ﰼ槶ﰼ1槶ﰼ槶ﰼ(槶ﰼ槶ﰼ-槶ﰼ߻槶ﰼ槶ﰼ豈槶ﰼ@切槶ﰼ&#10;ﬀ槶ﰼ2ﰀ槶ﰼﴀ槶ﰼ︀槶ﰼ＀槶ﰼ;槵ﰼ&#10;Ā槵ﰼ@Ȁ槵ﰼ(̀槵ﰼЀ槵ﰼ&gt;Ԁ槵ﰼ*؀槵ﰼ5܀槵ﰼ0ࠀ槵ﰼऀ槵ﰼ+਀槵ﰼ଀槵ﰼఀ槵ﰼഀ槵ﰼ฀槵ﰼ.ༀ槵ﰼ&lt;깈ఽကᾎ怀ꝸఽ꠰ఽ김ᝐ怀员䵕₨员䵕ȀȀ鿿员䵕员䵕꽀㉔㢀e怀˂怀០㠀≧·Ј耀_bootԀﹲఴ鍀Ꮦ怀瓠࠵怀俀ࢠ怀ᄀ槵ﰼ-ሀ槵ﰼ1ጀ槵ﰼ᐀槵ﰼ8ᔀ槵ﰼᘀ槵ﰼᜀ槵ﰼ/᠀槵ﰼᤀ槵ﰼᨀ槵ﰼ,ᬀ槵ﰼ∈ሀ৭㷠፷怀㤐⒛   䈠則Ȃ怀銰࡫怀ৡ䜠偎呚䵕₠呚䵕鿿呚䵕呚䵕㯠饿饿ᴀ槵ﰼḀ槵ﰼἀ槵ﰼ2ᬀహ ᾎ怀ᠠహᢰహ᣸హ㾀⭯⭯员䵕₨员䵕鿿员䵕员䵕⭯㾀℀槵ﰼ∀槵ﰼ)∈贰⭣♀፷怀瑰৤   䈠則Ȃ怀굠࡫怀譀⭣䜠偎呚䵕₠呚䵕鿿呚䵕呚䵕㯠饿饿␀槵ﰼ─槵ﰼ&#10;☀槵ﰼ ✀槵ﰼ?⠀槵ﰼ⤀槵ﰼ&amp;⨀槵ﰼ⬀槵ﰼ'Ⰰ槵ﰼⴀ槵ﰼ=⸀槵ﰼ ⼀槵ﰼ3　槵ﰼ㄀槵ﰼ㈀槵ﰼ%∈㹀ৣ‐፷怀蚐⭢   䈠則Ȃ怀눰࡫怀㱐ৣ䜠偎呚䵕₠呚䵕챯鿿呚䵕呚䵕㯠饿饿㐀槵ﰼ∈０৭⿐፷怀ﬀ৭   䈠則Ȃ怀뎐࡫怀ﴠ৭䜠偎呚䵕₠呚䵕쩯鿿呚䵕呚䵕㯠饿饿ꔘఽ员䵕₨员䵕짯鿿员䵕员䵕緦柹㿀ৌ怀썠፵怀㢀e怀ꑘఽꑘఽ俀ࢠ怀㜀槵ﰼ&quot;㠀槵ﰼ∈௠⒓㥠፷怀ﵰ⒔   䈠則Ȃ怀륰࡫怀㷠১䜠偎呚䵕₠呚䵕왯鿿呚䵕呚䵕㯠饿饿㨀槵ﰼ#㬀槵ﰼ9㰀槵ﰼ;㴀槵ﰼ㸀槵ﰼ߻㼀槵ﰼ䀀槵ﰼ 䄀槵ﰼ#∈ڀ৬፱怀Ā৬   䈠則Ȃ怀࡫怀̠৬䜠偎呚䵕₠呚䵕뵯鿿呚䵕呚䵕㯠饿饿䌀槵ﰼ9䐀槵ﰼ%䔀槵ﰼ뀐ʠඁĀᾀจ怀엀ࠨ怀۱蠖઀ࢷ怀จ怀뵀੘怀鐀ὂ䤀槵ﰼ䨀槵ﰼ&lt;∈퍰০呀፻怀﯐৥   䈠則Ȃ怀癰ࡠ怀｀⒚䜠偎呚䵕₠呚䵕둯鿿呚䵕呚䵕㯠饿饿䰀槵ﰼ@∈햠৮선፱怀펀৮   䈠則Ȃ怀࡫怀ⅰ৯䜠偎呚䵕₠呚䵕뉯鿿呚䵕呚䵕㯠饿饿一槵ﰼ2伀槵ﰼ倀槵ﰼ$儀槵ﰼ刀槵ﰼ7匀槵ﰼ&#10;吀槵ﰼ!唀槵ﰼ3嘀槵ﰼ/뀐ʠ䘀ᾎ怀夀槵ﰼ:∈У黰።怀ɠٸदڀ䅙䝒Ȃ怀⤐Ѿ怀궀䕇䩐呚䵕₠呚䵕ꕯ鿿呚䵕呚䵕㯠饿륀馍饿∈닠Ш銐።怀榀혩ٸद ᧠䈠則Ȃ怀㈐Ѿ怀膠１䕇䩐呚䵕₠呚䵕ꑯ鿿呚䵕呚䵕㯠饿륀馍饿∈霰Ш郠።怀ꆰ࡛̄͵ ఐ䈠則Ȃ怀⤰Ѿ怀⋐䜠偎呚䵕₠呚䵕ꍯ鿿呚䵕呚䵕㯠饿饿∈⸀С蝐።怀룰８˼ʹ ௰䈠則Ȃ怀➰Ѿ怀ᠾ䜠偎呚䵕₠呚䵕ꉯ鿿呚䵕呚䵕㯠饿饿∈P鮐።怀ᯐЧ́ɱ ఄ䈠則Ȃ怀ሰѾ怀ꄰ䜠偎呚䵕₠呚䵕ꅯ鿿呚䵕呚䵕㯠饿饿开槵ﰼ怀槵ﰼ愀槵ﰼ&gt;戀槵ﰼ&#10;挀槵ﰼ搀槵ﰼ攀槵ﰼ꾠ท怀쇠ท怀텀ท怀ท怀ท怀ዶ怀ዶ怀๶怀๶怀잀๶怀๶怀쫰๶怀할ท怀툀ท怀ท怀ท怀怒ท怀ﳀท怀탠ท怀틀ท怀준ท怀풠ท怀婢ท怀ท怀ท怀ท怀ถ怀ﯰዶ怀덠ฐ怀∈১휐፱怀১   䈠則Ȃ怀ﯰ࡫怀১䜠偎呚䵕₠呚䵕顯鿿呚䵕呚䵕㯠饿饿∈ꨀ⒒刀፻怀푰⒕   䈠則Ȃ怀巠ࡠ怀熰ࠌ䜠偎呚䵕₠呚䵕靯鿿呚䵕呚䵕㯠饿饿∈㯠ꤐ።怀̀́ʃ ఄ䈠則Ȃ怀٠Ѿ怀ɠ뜭䜠偎呚䵕₠呚䵕陯鿿呚䵕呚䵕㯠饿饿∈ﮀ＝艀።怀쯐뜭ƅo ؔ䈠則Ȃ怀⸰Ѿ怀荠䜠偎呚䵕₠呚䵕镯鿿呚䵕呚䵕㯠饿饿∈悠৭፱怀᱀৯   䈠則Ȃ怀쑰࡫怀庰৭䜠偎呚䵕₠呚䵕鑯鿿呚䵕呚䵕㯠饿饿∈촀৮፱怀잀৮   䈠則Ȃ怀촐࡫怀즠৮䜠偎呚䵕₠呚䵕鍯鿿呚䵕呚䵕㯠饿饿∈ᙐᠶ쉀።怀ʬɥȏ ঔ䈠則Ȃ怀⿰Ѿ怀㒀ᠿ䜠偎呚䵕₠呚䵕鉯鿿呚䵕呚䵕㯠饿饿渀槵ﰼ&amp;∈๐৪፱怀࣐৪   䈠則Ȃ怀࡫怀૰৪䜠偎呚䵕₠呚䵕遯鿿呚䵕呚䵕㯠饿饿∈À褀።怀뒐ٸद ᧠䈠則Ȃ怀⯰Ѿ怀ꈀ䕇䩐呚䵕₠呚䵕软鿿呚䵕呚䵕㯠饿륀馍饿焀槵ﰼ=爀槵ﰼ∈ቀ৥፱怀Ⳁ৯   䈠則Ȃ怀࡫怀ၐ৥䜠偎呚䵕₠呚䵕豯鿿呚䵕呚䵕㯠饿饿琀槵ﰼ甀槵ﰼ瘀槵ﰼ&quot;∈锠৥፱怀挰৭   䈠則Ȃ怀࡫怀釀৥䜠偎呚䵕₠呚䵕衯鿿呚䵕呚䵕㯠饿饿砀槵ﰼ߻礀槵ﰼ稀槵ﰼ6笀槵ﰼ;簀槵ﰼ5紀槵ﰼ?縀槵ﰼ缀槵ﰼ耀槵ﰼ脀槵ﰼ-舀槵ﰼ#茀槵ﰼ∈칰৩፰怀Ԁ⭦   䈠則Ȃ怀需࡮怀䉐৬䜠偎呚䵕₠呚䵕筯鿿呚䵕呚䵕㯠饿饿蔀槵ﰼ蘀槵ﰼ蜀槵ﰼ㥠ถ怀ⱀถ怀᧠ถ怀འถ怀Ⅰถ怀ደ怀ደ怀占๰怀嘰๰怀籐๰怀粠๰怀䠠๰怀だถ怀ࢠถ怀⺀ถ怀⽀ถ怀ㆀถ怀㕀ถ怀ᤠถ怀㭀ถ怀㛀ถ怀㽠ถ怀㶀ถ怀①ถ怀ダถ怀⢀ถ怀쇀ደ怀⬠ถ怀褀槵ﰼ6言槵ﰼ2謀槵ﰼ谀槵ﰼ贀槵ﰼ踀槵ﰼ4輀槵ﰼ/退槵ﰼ䭀ฐ怀焠ฐ怀你ฐ怀姠ฐ怀攠ฐ怀⟐ዳ怀ᕰዳ怀ᆀ๱怀ઠ๱怀⭰๱怀㟰๱怀㗀๱怀殀ฐ怀䒀ฐ怀ꚠฐ怀끠ฐ怀ꅠฐ怀菀ฐ怀豠ฐ怀ฐ怀ฐ怀ฐ怀㒀ณ怀⊀ณ怀㘀ณ怀ῠณ怀ᇰዳ怀ഠณ怀鈀槵ﰼ錀槵ﰼ3鐀槵ﰼ 销槵ﰼ.阀槵ﰼ@需槵ﰼ&gt;頀槵ﰼ5餀槵ﰼ)騀槵ﰼ&#10;鬀槵ﰼ鰀槵ﰼ=鴀槵ﰼ:鸀槵ﰼ;鼀槵ﰼꀀ槵ﰼ%∈ꥰ৭긠፰怀娰⒟   䈠則Ȃ怀鞰࡮怀䟐ৡ䜠偎呚䵕₠呚䵕幯鿿呚䵕呚䵕㯠饿饿ꈀ槵ﰼꌀ槵ﰼ߻ꐀ槵ﰼꔀ槵ﰼꘀ槵ﰼ꜀槵ﰼ0ꠀ槵ﰼ꤀槵ﰼ∈䃠৤鞠፰怀①১   䈠則Ȃ怀齰࡮怀璐০䜠偎呚䵕₠呚䵕啯鿿呚䵕呚䵕㯠饿饿꬀槵ﰼ7가槵ﰼ1관槵ﰼ?글槵ﰼ&#10;꼀槵ﰼ8뀀槵ﰼ'넀槵ﰼ눀槵ﰼ,대槵ﰼ9됀槵ﰼ딀槵ﰼ&amp;똀槵ﰼ*뜀槵ﰼ$렀槵ﰼ뤀槵ﰼ먀槵ﰼ!묀槵ﰼ밀槵ﰼ봀槵ﰼ(븀槵ﰼ뼀槵ﰼ&lt;쀀槵ﰼ2섀槵ﰼ.숀槵ﰼ쌀槵ﰼ5쐀槵ﰼ&quot;씀槵ﰼ&gt;였槵ﰼ3윀槵ﰼ+;˧;˧준槵ﰼ0∈畠＜肐፭怀욀   䈠則Ȃ怀蕀ࡪ怀䜠偎呚䵕₠呚䵕㕯鿿呚䵕呚䵕㯠饿饿쬀槵ﰼ9∈⫐鎰፭怀䴰５   䈠則Ȃ怀輀ࡪ怀蹐ꞩ䜠偎呚䵕₠呚䵕㍯鿿呚䵕呚䵕㯠饿饿촀槵ﰼ'츀槵ﰼ℀载ﴮ엢℀载老Љ엱藬载老⌝봃鋭老ᔞდ筤载老谩뮅労鋰老Ⱔ묖鈀载老콙뮗笌鋮ﵘ`鋮老防餚矨邷輔笄鋮歅￼鋭老렧ㄍ窸鋮∘࠰퀀槵ﰼ∈髐４譀፭怀掀   䈠則Ȃ怀꩐ࡪ怀素䜠偎呚䵕₠呚䵕⹯鿿呚䵕呚䵕㯠饿饿∈ダ３闰፭怀糀๝   䈠則Ȃ怀띐ࡪ怀懐뜯䜠偎呚䵕₠呚䵕ⵯ鿿呚䵕呚䵕㯠饿饿∈虠輰፭怀㙠   䈠則Ȃ怀鼐ࡪ怀磀햗䜠偎呚䵕₠呚䵕Ɐ鿿呚䵕呚䵕㯠饿饿퐀槵ﰼ!∈쁐ʥ똀፭怀뽰   䈠則Ȃ怀뼀ࡪ怀巰ᠻ䜠偎呚䵕₠呚䵕⩯鿿呚䵕呚䵕㯠饿饿혀槵ﰼ∈諐ꂠ፭怀焐   䈠則Ȃ怀閰ࡪ怀胠９䜠偎呚䵕₠呚䵕⡯鿿呚䵕呚䵕㯠饿饿∈蟠薠፭怀䣐   䈠則Ȃ怀끰ࡪ怀沠：䜠偎呚䵕₠呚䵕❯鿿呚䵕呚䵕㯠饿饿∈齠膰፭怀㝀ࡘ   䈠則Ȃ怀ꄰࡪ怀둰？䜠偎呚䵕₠呚䵕♯鿿呚䵕呚䵕㯠饿饿∈悀ᦰ隀፭怀瞠࡞   䈠則Ȃ怀늰ࡪ怀욠࡞䜠偎呚䵕₠呚䵕╯鿿呚䵕呚䵕㯠饿饿槵ﰼ∈೰ᦾ蛀፭怀擰࡞   䈠則Ȃ怀锰ࡪ怀ࡐ䜠偎呚䵕₠呚䵕⍯鿿呚䵕呚䵕㯠饿饿槵ﰼ槵ﰼ槵ﰼ槵ﰼ槵ﰼ4葬鋰老ํ囦㜰鋨老笰坥漤载老뀶뭖庀鋣䅖ꤥ퓤鋫老䘑淖㴈鎇﬩緸翨载老뷩㴔鎇老딋黚㜘鋨鵾國㜤鋨伲嚽駐鎇魁䢯载㝝뮰㜰鋨老呣坥庀鋣老뜃ꤥ䄔载뮅꒜鋰윎ẵ葬鋰툲囦㜘鋨‗國㴈鎇഍緸翨载뷩㴔鎇老黚頰载老볫㜤鋨老蕬嚽駐鎇┧䢯㜰鋨老⨦坥庀鋣老ꤥ葬鋰老魗囦㴈鎇老逑緸翨载老Ꙅ뷩㴔鎇孤黚㜘鋨國㜤鋨᩵嚽駐鎇老͢䢯槵ﰼ槵ﰼ槵ﰼ&amp;槵ﰼ槵ﰼ&#10;槵ﰼ@槵ﰼ(槵ﰼ槵ﰼ/槵ﰼ槵ﰼ?槵ﰼ,槵ﰼ-槵ﰼ߻槵ﰼ槵ﰼ)∈鱠๟ฐ፨怀唐 D䈠則Ȃ怀着ࡪ怀䱠혮䜠偎呚䵕₠呚䵕੯鿿呚䵕呚䵕㯠饿饿௬郇老ŉ慑ᵼ郇㸹犕킈邽᭫缤邹㈽潜螌邹ᩘழ郇老湭鈙螼邹ᅲ븻罠邹攄廫ᶄ郇ഌ㫜ᵴ郇ꜟ笘邹老穞㠏킸邽老愯槵ﰼ槵ﰼ;豈槵ﰼ切槵ﰼ*ﬀ槵ﰼ1ﰀ槵ﰼ:ﴀ槵ﰼ8︀槵ﰼ=＀槵ﰼ 槴ﰼᔬĀ릠࠿怀沐࿺氐㟪ꥠ_怀릠࠿怀沐࿺묐怀婢怀虠࠽怀굀࠽怀룠࠽怀肀࠽怀Ȁ槴ﰼ9뱠ฑ怀푐਩怀਩怀销ฑ怀ꇀฑ怀਩怀Ġถ怀ᯀถ怀퇐਩怀핀਩怀鯀ฑ怀譀ฑ怀਩怀ʠ໵怀Ȱ໵怀ꑠค怀਩怀쀀਩怀쫰਩怀ง怀璀ก怀촠ਫ਼怀扠ى怀玠໐怀Ѐ槴ﰼԀ槴ﰼ1؀槴ﰼ܀槴ﰼꔘఽ员䵕₨员䵕鿿员䵕员䵕Γ鏶拱蜀৏怀궐፬怀㢀e怀ꑘఽܐ⍢貐̍̍㢀e怀̍ꑘఽ쪰ࢣ怀ᔬĀ蜠࠿怀馰⒑氐㟪꽠^怀蜠࠿怀馰⒑묐怀婢怀ࠂ怀ࠂ怀쥀ࠂ怀쁠ࠂ怀뮠ฑ怀骠ฑ怀ꄀฑ怀臠ฑ怀輀ฑ怀츀໽怀໽怀터਩怀਩怀਩怀쁐਩怀਩怀鰠ฑ怀鸀ฑ怀뼀ฑ怀ꋠฑ怀뒀ฑ怀든ฑ怀ꎠฑ怀鞠ฑ怀꽀ฑ怀관ฑ怀ꥀฑ怀뙠ฑ怀ꠠฑ怀郠ฑ怀鶠ฑ怀໽怀란ฑ怀଀槴ﰼ&gt;ۀฑ怀ᬀฑ怀㉀ฑ怀⸠ฑ怀ᗀฑ怀炐໐怀曰໐怀਩怀਩怀਩怀싐਩怀케਩怀㧀ฑ怀ɀฑ怀⺀ฑ怀✀ฑ怀ⱀฑ怀ሀฑ怀̀ฑ怀㰀ฑ怀ਠฑ怀ⴀฑ怀㜠ฑ怀㞀ฑ怀㊠ฑ怀⩠ฑ怀㡀ฑ怀䅐໐怀㽠ฑ怀㿐靐됸䋡졀靑⑀싢오靑顥摓Ṥ靐⅍볅⒐靐༱䏪䇔靐老絹ἤ靐老⤃暺ᴸ靐灼杺卸靚老숏携존靑老㤖ຽ᷐靐⸵敍Ṭ靐攮Ṝ靐老㘢گ฀槴ﰼᔬĀ놠࠿怀⛰࿼氐㟪_怀놠࠿怀⛰࿼묐怀婢怀ꥀ࠽怀고࠽怀脠࠽怀鹀࠽怀က槴ﰼ$ᄀ槴ﰼ/ሀ槴ﰼ=ጀ槴ﰼ᐀槴ﰼ&amp;ᔬĀ龀࠿怀汰ᒢ氐㟪℠_怀龀࠿怀汰ᒢ묐怀婢怀ᥠ࠼怀㣀࠼怀᷀࠼怀ǀ࠼怀ᘀ槴ﰼꔘఽ员䵕₨员䵕鿿员䵕员䵕Ͻ鏶拱鲀৏怀ꐀ፬怀㢀e怀ꑘఽܐ⍢諰ࠍͣͣ㢀e怀ͣꑘఽ쪰ࢣ怀᠀槴ﰼ@ᤀ槴ﰼᨀ槴ﰼ!ᬀ槴ﰼᰀ槴ﰼ?ᴀ槴ﰼ&quot;좀஠㈴๴瓍䇌荈嫿␘諠ࠍ怀諽ࠍ怀諽ࠍ怀ͣ⸀ኌ怀䴀̀怀휀ॏ怀䲘ᖪ员䵕₨员䵕鿿员䵕员䵕㕘⭧㕀⭧㛐e怀ꔘఽ员䵕₨员䵕鿿员䵕员䵕ᛁ鏶拱鷀৏怀률፬怀㢀e怀ꑘఽܐ⍢᠀ᘿᘿ㢀e怀ᘿꑘఽ쪰ࢣ怀 槴ﰼ߻℀槴ﰼ.ᔬĀ됀࠿怀ࢾ氐㟪䭠_怀됀࠿怀ࢾ묐怀婢怀뢀࠽怀Ꞡ࠽怀鳀࠽怀ꡀ࠽怀⌀槴ﰼ-␀槴ﰼ5─槴ﰼ(鱈鿿鰘鿿笘꽺䎘鿿鿿鿿撘鿿✀槴ﰼ)⠀槴ﰼ2ࣘ錁䨶怤鋬朾䪉Ṅጌ묠䶊ꓴጂ옶䵻Ⴌፋ老婟좀஠헣ⴎΫ갗샷怣隑灠ࠍ怀災ࠍ怀災ࠍ怀ᘿ⸀ኌ怀䴀̀怀ॏ怀￘⭤员䵕₨员䵕핗鿿员䵕员䵕㕘⭧㕀⭧㛐e怀⬀槴ﰼ3Ⰰ槴ﰼ,ⴀ槴ﰼ⸀槴ﰼ좀஠헣ⴎΫ갗샷怣隑嗠ࠍ怀嗽ࠍ怀嗽ࠍ怀刀Ẉᘿ⸀ኌ怀䴀̀怀ॏ怀￘⭤员䵕₨员䵕큗鿿员䵕员䵕㕘⭧㕀⭧㛐e怀　槴ﰼ%㄀槴ﰼ㈀槴ﰼ⚘靐Ⴀ௨靐老᝱皣靐묖௰靐蕘盋࢔靐老핶ୠ靐儗粜靐⁀É슈靑貪铬青老Ⰿ㹪糄靐老썧醻졌靑촸ຽ숰靑欂댐㐀槴ﰼ좀஠㈴๴瓍䇌荈嫿␘遠ࠍ怀遽ࠍ怀遽ࠍ怀刀Ẉͣ⸀ኌ怀䴀̀怀휀ॏ怀䲘ᖪ员䵕₨员䵕쩗鿿员䵕员䵕㕘⭧㕀⭧㛐e怀㘀槴ﰼ㜀槴ﰼ㠀槴ﰼ㤀槴ﰼ8꒠￻᳘꽡抈鿿⧸꽡볰ⷸ￻官꽬뵠쪸ᷖ�인ᷕ�錐鿿뾘ᷕ�鿿笨꽲틨￻ᔬĀ轠࠿怀闠औ氐㟪─^怀轠࠿怀闠औ묐怀婢怀ﲀࠂ怀슀ࠂ怀퓀ࠂ怀ࠂ怀㰀槴ﰼ㴀槴ﰼ㸀槴ﰼ7㼀槴ﰼ䀀槴ﰼ䄀槴ﰼ&gt;䈀槴ﰼ&#10;䌀槴ﰼ∈뽐＜䖠፥怀껀ᦷ   䈠則Ȃ怀脐ࡪ怀뵠＜䜠偎呚䵕₠呚䵕뭯鿿呚䵕呚䵕㯠饿饿Հৌ怀׀ৌ怀ᎀৌ怀຀ৌ怀ᜀৌ怀Ӏৌ怀Ѐৌ怀ᬀৌ怀ᑀৌ怀ྀৌ怀ᆀৌ怀᐀ৌ怀ᅀৌ怀ሀৌ怀ༀৌ怀ᤀৌ怀ኀৌ怀઀ৌ怀рৌ怀ੀৌ怀࿀ৌ怀녀ৌ怀끀ৌ怀䘀槴ﰼ3䜀槴ﰼ䠀槴ﰼ=鹿꽭꽭꫰꽭꽭Ѹ꽭Ȑ꽭골꽭꽭凘鿿龜꽭毨ᯀ怀砘ᯀ怀䴈ᯀ怀悈ᯀ怀梨ᯀ怀癸ᯀ怀劸ᯀ怀亨ᯀ怀嵈ᯀ怀䝘ᯀ怀夸ᯀ怀緈ᯀ怀睈ᯀ怀䭨ᯀ怀厈ᯀ怀楸ᯀ怀濸ᯀ怀䬀槴ﰼ!䰀槴ﰼ4䴀槴ﰼ一槴ﰼ-㉍⸳㈸ㄸ㤭㔮ㄲ㠴㉃⸱㜶㜹㤭㔮ㄲ㠴㈠⸰ㄳ㔲ㄭ⸰㠸㜸㈠⸰ㄳ㔲ㄭ⸳㌰ㄷ㉌⸰ㄳ㔲㜭⸱㌳㤷㉃⸰ㄳ㔲㜭⸳㌵㈵㈠⸱㜶㜹㜭⸴㔸㔳㈠⸳㈸ㄸ㜭⸴㔸㔳ㅌ㜱㐮ⴸ㐷㠮㌵䌵ㄱ⸹㈶ⴹ㐷㠮㌵‵㈱⸰㤹ⴶ㌷㔮㔳′㈱⸰㤹ⴶㄷ㌮㜳䰹㈱⸰㤹ⴶ㌱〮㜳䌱㈱⸰㤹ⴶ〱㠮㠸‷ㄱ⸹㈶ⴹ⸹㈵㐱‸ㄱ⸷㠴㤭㔮ㄲ㠴Z2.Consolidación (Proporcion VFᯃ怀트ᯃ怀ᯃ怀ᯃ怀ᯃ怀ᯃ怀ᯃ怀ᯃ怀ᯃ怀헸ᯃ怀힘ᯃ怀췘ᯃ怀콸ᯃ怀참ᯃ怀쪘ᯃ怀죸ᯃ怀의ᯃ怀쐘ᯃ怀언ᯃ怀쉸ᯃ怀샘ᯃ怀솨ᯃ怀욈ᯃ怀턘ᯃ怀펈ᯃ怀ﰨᯃ怀ᯃ怀질ᯃ怀ᯃ怀초ᯃ怀ﳸᯃ怀Ⲡ怀匀槴ﰼꔘఽ员䵕₨员䵕꯯鿿员䵕员䵕緦柹擀ৌ怀犠፴怀㢀e怀ꑘఽꑘఽ俀ࢠ怀唀槴ﰼ&amp;嘀槴ﰼ9圀槴ﰼ "/>
        <Anchor>
          <Comment id="{9C88116C-CF1C-B44E-A8F9-1E602F577DB5}"/>
        </Anchor>
        <Assign userId="槴ﰼ$槴ﰼ4槴ﰼ#槴ﰼ%槴ﰼ槴ﰼ&gt;∈෕፧怀柠ʦ   䈠則Ȃ怀ࡥ怀闀ჸ䜠偎呚䵕₠呚䵕≯鿿呚䵕呚䵕㯠饿饿槴ﰼ:槴ﰼ槴ﰼ∈ⱐᓁ֠፦怀໐ʩ   䈠則Ȃ怀ࡥ怀頰ʮ䜠偎呚䵕₠呚䵕ṯ鿿呚䵕呚䵕㯠饿饿槴ﰼ1槴ﰼ槴ﰼ*槴ﰼ槴ﰼ߻槴ﰼ槴ﰼ/槴ﰼ-槴ﰼ&#10;庀鋣老ၥꤥ퐄邷老⵰쿀载묣℀载䅩󽞋躰载驽뷕ʴ鋬老ବ緸翨载鹗뷩ɴ鋬老굵黚챸邷老器槴ﰼ0槴ﰼ槴ﰼ+槴ﰼ.槴ﰼ=槴ﰼꔘఽ员䵕₨员䵕෯鿿员䵕员䵕緦柹垀ৌ怀柰፴怀㢀e怀ꑘఽꑘఽ俀ࢠ怀槴ﰼ槴ﰼ槴ﰼ9槴ﰼ6槴ﰼ'槴ﰼ!豈槴ﰼ?切槴ﰼﬀ槴ﰼ;ﰀ槴ﰼﴀ槴ﰼ︀槴ﰼ＀槴ﰼ槫ﰼ Ā槫ﰼȀ槫ﰼ̀槫ﰼЀ槫ﰼԀ槫ﰼ؀槫ﰼ߻܀槫ﰼࠀ槫ﰼऀ槫ﰼ਀槫ﰼ&#10;଀槫ﰼఀ槫ﰼഀ槫ﰼ฀槫ﰼ2ༀ槫ﰼက槫ﰼᄀ槫ﰼሀ槫ﰼ$ጀ槫ﰼ7᐀槫ﰼ9ᔀ槫ﰼ(ᘀ槫ﰼ&gt;ᜀ槫ﰼ&#10;᠀槫ﰼᤀ槫ﰼꔘఽ员䵕₨员䵕鿿员䵕员䵕䝰緦柹疀৹怀ฐ፵怀㢀e怀ꑘఽܐ⍢ℷ䛰䛰㢀e怀䛰ꑘఽ俀ࢠ怀ᬀ槫ﰼꔘఽ员䵕₨员䵕鿿员䵕员䵕Ɑ緦柹翀৹怀㼀፵怀㢀e怀ꑘఽܐ⍢Ⰰᑸ⯓⯓㢀e怀⯓ꑘఽ俀ࢠ怀ᴀ槫ﰼḀ槫ﰼ/ἀ槫ﰼ&quot; 槫ﰼ℀槫ﰼ4ꔘఽ员䵕₨员䵕鿿员䵕员䵕ࡡ緦柹৹怀⒐፵怀㢀e怀ꑘఽܐ⍢嘀ߟߟ㢀e怀ߟꑘఽ俀ࢠ怀⌀槫ﰼ%␀槫ﰼ─槫ﰼ0☀槫ﰼ✀槫ﰼ*⠀槫ﰼ-⤀槫ﰼ ⨀槫ﰼ⬀槫ﰼⰀ槫ﰼ'ⴀ槫ﰼ⸀槫ﰼ⼀槫ﰼ&lt;　槫ﰼ+㄀槫ﰼ,㈀槫ﰼ1㌀槫ﰼ8㐀槫ﰼ=㔀槫ﰼ!㘀槫ﰼ;㜀槫ﰼ&amp;㠀槫ﰼ㤀槫ﰼ5㨀槫ﰼ3㬀槫ﰼ6㰀槫ﰼ)㴀槫ﰼ:ꔘఽ员䵕₨员䵕쇯鿿员䵕员䵕୍緦柹䢀৹怀Ჰ፵怀㢀e怀ꑘఽܐ⍢⨀럶ળળ㢀e怀ળꑘఽ俀ࢠ怀㼀槫ﰼ.䀀槫ﰼ䄀槫ﰼ䈀槫ﰼ߻䌀槫ﰼ䐀槫ﰼ&quot;䔀槫ﰼ䘀槫ﰼOneDrive - Inpositiva ‎» Documents ‎» 10.Investor SA ‎» Contabilidad ‎» CNV_EEFF_Informes ‎» 2022 ‎» CNV_Informes ‎» 12.2022ꔘఽ员䵕₨员䵕럯鿿员䵕员䵕ʻ鏶拱⌀৏怀쏰፮怀㢀e怀ꑘఽܐ⍢ᜠᖪȥȥ㢀e怀ȥꑘఽ쪰ࢣ怀좀஠ۤ戼ﺦ戴厌經輱譶ƀࠑ怀Ɲࠑ怀Ɲࠑ怀ࡑ⸀ኌ怀䴀̀怀ॏ怀јࢺ员䵕₨员䵕뙗鿿员䵕员䵕㕘⭧㕀⭧㛐e怀䨀槫ﰼ䬀槫ﰼ좀஠ꈮꕐ齴䉔먧⒫炠ࠑ怀炽ࠑ怀炽ࠑ怀馐⸀ኌ怀䴀̀怀섀ॏ怀㟘ࢿ员䵕₨员䵕덗鿿员䵕员䵕㕘⭧㕀⭧㛐e怀䴀槫ﰼ蓠໠怀๼怀๼怀虠໠怀靀໠怀๼怀໠怀໠怀๼怀๼怀᧠ฟ怀㧀ฟ怀ﲠ๼怀⏠ዀ怀㶰ዀ怀졀໠怀๼怀쩐๼怀๼怀汀ฒ怀僠ฒ怀浐ـ怀瓐๱怀侮ዺ怀좀஠嘴ন환㿻峮墙ڗ၀ࠖ怀ၝࠖ怀ၝࠖ怀ࢡ⸀ኌ怀䴀̀怀눀ॏ怀澈ᖤ员䵕₨员䵕끗鿿员䵕员䵕㕘⭧㕀⭧㛐e怀ꔘఽ员䵕₨员䵕꿯鿿员䵕员䵕鏶拱簀ে怀퓐፲怀㢀e怀ꑘఽꑘఽ쪰ࢣ怀儀槫ﰼꔘఽ员䵕₨员䵕귯鿿员䵕员䵕鏶拱氀ে怀삐፲怀㢀e怀ꑘఽꑘఽ쪰ࢣ怀匀槫ﰼ&amp;吀槫ﰼ#唀槫ﰼ!嘀槫ﰼ圀槫ﰼ堀槫ﰼ夀槫ﰼ娀槫ﰼ1嬀槫ﰼ尀槫ﰼ=崀槫ﰼ帀槫ﰼ开槫ﰼ怀槫ﰼ%愀槫ﰼ$戀槫ﰼ挀槫ﰼ搀槫ﰼ攀槫ﰼꔘఽ员䵕₨员䵕駯鿿员䵕员䵕ܧ鏶拱彀৏怀똀፯怀㢀e怀ꑘఽܐ⍢∺ڙڙ㢀e怀ڙꑘఽ쪰ࢣ怀좀஠ᬤ줟鸆塊ꌎ㰋鳹鹿ࠗ怀諾ࠗ怀諾ࠗ怀ȥ⸀ኌ怀䴀̀怀넀ॏ怀㲨छ员䵕₨员䵕顗鿿员䵕员䵕㕘⭧㕀⭧㛐e怀栀槫ﰼ 椀槫ﰼ)좀஠ᬤ줟鸆塊ꌎ㰋鳹례ࠗ怀록ࠗ怀록ࠗ怀刀Ẉȥ⸀ኌ怀䴀̀怀넀ॏ怀㲨छ员䵕₨员䵕镗鿿员䵕员䵕㕘⭧㕀⭧㛐e怀좀஠侎ᨩꌂ拾콏躘᥍ꡠ癠ࠗ怀白ࠗ怀白ࠗ怀刀ẈH⸀ኌ怀䴀̀怀谀ॏ怀ઈШ员䵕₨员䵕鑗鿿员䵕员䵕㕘⭧㕀⭧㛐e怀氀槫ﰼ9좀஠垶駋ᒤ&gt;Ɑ풲僷ꛠࠗ怀꛽ࠗ怀꛽ࠗ怀Ξ⸀ኌ怀䴀̀怀言ॏ怀׸ᖪ员䵕₨员䵕鉗鿿员䵕员䵕㕘⭧㕀⭧㛐e怀ꔘఽ员䵕₨员䵕釯鿿员䵕员䵕鏶拱䟀ে怀쀀፲怀㢀e怀ꑘఽꑘఽ쪰ࢣ怀ꔘఽ员䵕₨员䵕郯鿿员䵕员䵕ि鏶拱⛀৏怀⋠፮怀㢀e怀ꑘఽܐ⍢Ḁࢡࢡ㢀e怀ࢡꑘఽ쪰ࢣ怀瀀槫ﰼ좀஠嘴ন환㿻峮墙ڗ⻠ࠖ怀⻽ࠖ怀⻽ࠖ怀刀Ẉࢡ⸀ኌ怀䴀̀怀눀ॏ怀澈ᖤ员䵕₨员䵕蹗鿿员䵕员䵕㕘⭧㕀⭧㛐e怀좀஠ۤ戼ﺦ戴厌經輱譶㲠ࠑ怀㲽ࠑ怀㲽ࠑ怀刀Ẉࡑ⸀ኌ怀䴀̀怀ॏ怀јࢺ员䵕₨员䵕赗鿿员䵕员䵕㕘⭧㕀⭧㛐e怀좀஠洌慼挹폝坢٠ࠑ怀ٽࠑ怀ٽࠑ怀刀Ẉڙ⸀ኌ怀䴀̀怀츀ॏ怀챸ᖩ员䵕₨员䵕豗鿿员䵕员䵕㕘⭧㕀⭧㛐e怀좀஠洌慼挹폝坢ᱠࠑ怀ᱽࠑ怀ᱽࠑ怀ڙ⸀ኌ怀䴀̀怀츀ॏ怀챸ᖩ员䵕₨员䵕譗鿿员䵕员䵕㕘⭧㕀⭧㛐e怀ꔘఽ员䵕₨员䵕諯鿿员䵕员䵕騐鏶拱殀৏怀迀፬怀㢀e怀ꑘఽܐ⍢⡵馐馐㢀e怀馐ꑘఽ쪰ࢣ怀ꔘఽ员䵕₨员䵕觯鿿员䵕员䵕࣯鏶拱恀৏怀奐፯怀㢀e怀ꑘఽܐ⍢頀㮝ࡑࡑ㢀e怀ࡑꑘఽ쪰ࢣ怀ꔘఽ员䵕₨员䵕裯鿿员䵕员䵕Т鏶拱㨀৏怀꒐፪怀㢀e怀ꑘఽܐ⍢䗰ԔΞΞ㢀e怀Ξꑘఽ쪰ࢣ怀砀槫ﰼꔘఽ员䵕₨员䵕蛯鿿员䵕员䵕ဲ鏶拱愀৏怀肐፬怀㢀e怀ꑘఽܐ⍢℔ྮྮ㢀e怀ྮꑘఽ쪰ࢣ怀좀஠侎ᨩꌂ拾콏躘᥍ꡠ抠ࠗ怀抽ࠗ怀抽ࠗ怀H⸀ኌ怀䴀̀怀谀ॏ怀ઈШ员䵕₨员䵕蕗鿿员䵕员䵕㕘⭧㕀⭧㛐e怀좀஠垶駋ᒤ&gt;Ɑ풲僷벀ࠗ怀벝ࠗ怀벝ࠗ怀刀ẈΞ⸀ኌ怀䴀̀怀言ॏ怀׸ᖪ员䵕₨员䵕著鿿员䵕员䵕㕘⭧㕀⭧㛐e怀簀槫ﰼ*좀஠ꈮꕐ齴䉔먧⒫㊠ࠑ怀㊽ࠑ怀㊽ࠑ怀刀Ẉ馐⸀ኌ怀䴀̀怀섀ॏ怀㟘ࢿ员䵕₨员䵕艗鿿员䵕员䵕㕘⭧㕀⭧㛐e怀ꔘఽ员䵕₨员䵕臯鿿员䵕员䵕ą鏶拱඀৏怀⇀፤怀㢀e怀ꑘఽܐ⍢ʵ怀{{㢀e怀{ꑘఽ쪰ࢣ怀OneDrive - Inpositiva ‎» Documents ‎» 10.Investor SA ‎» Contabilidad ‎» CNV_EEFF_Informes ‎» 2022 ‎» CNV_Informes ‎» 12.2022쀀槫ﰼ섀槫ﰼ숀槫ﰼ쌀槫ﰼ쐀槫ﰼ씀槫ﰼ였槫ﰼ&quot;윀槫ﰼ저槫ﰼ준槫ﰼ%쨀槫ﰼ쬀槫ﰼ߻찀槫ﰼ촀槫ﰼ#츀槫ﰼ케槫ﰼ 퀀槫ﰼ턀槫ﰼ툀槫ﰼ팀槫ﰼ&#10;퐀槫ﰼ픀槫ﰼ&amp;혀槫ﰼ$휀槫ﰼ&#10;槫ﰼ'槫ﰼ槫ﰼ槫ﰼ槫ﰼ*槫ﰼ槫ﰼ槫ﰼ槫ﰼ槫ﰼ槫ﰼ槫ﰼ槫ﰼ槫ﰼ 槫ﰼ槫ﰼ)槫ﰼ&gt;槫ﰼ(槫ﰼ!槫ﰼ/ꔘఽ员䵕₨员䵕Ꮿ鿿员䵕员䵕Ư鏶拱ㆀঢ怀称፹怀㢀e怀ꑘఽܐ⍢츀ԕđđ㢀e怀đꑘఽ쪰ࢣ怀槫ﰼ:槫ﰼ.ꔘఽ员䵕₨员䵕ჯ鿿员䵕员䵕В鏶拱຀ঢ怀䤀፹怀㢀e怀ꑘఽܐ⍢猰䏫ΎΎ㢀e怀Ύꑘఽ쪰ࢣ怀槫ﰼ+槫ﰼ8ꔘఽ员䵕₨员䵕෯鿿员䵕员䵕ɨ鏶拱рঢ怀悠፹怀㢀e怀ꑘఽܐ⍢ᠿǘǘ㢀e怀ǘꑘఽ쪰ࢣ怀槫ﰼ7槫ﰼ,ꔘఽ员䵕₨员䵕૯鿿员䵕员䵕Ư鏶拱ጀঢ怀熀፹怀㢀e怀ꑘఽܐ⍢簠⒚đđ㢀e怀đꑘఽ쪰ࢣ怀槫ﰼ1槫ﰼ;ꔘఽ员䵕₨员䵕߯鿿员䵕员䵕Д鏶拱฀ঢ怀梀፹怀㢀e怀ꑘఽܐ⍢쑀ΌΌ㢀e怀Όꑘఽ쪰ࢣ怀豈槫ﰼ@切槫ﰼ5ꔘఽ员䵕₨员䵕ӯ鿿员䵕员䵕ɨ鏶拱ত怀糀፹怀㢀e怀ꑘఽܐ⍢─࿺ǘǘ㢀e怀ǘꑘఽ쪰ࢣ怀ﰀ槫ﰼ4ﴀ槫ﰼ2ꔘఽ员䵕₨员䵕ǯ鿿员䵕员䵕ʊ鏶拱ত怀僠፹怀㢀e怀ꑘఽܐ⍢㲠ǶǶ㢀e怀Ƕꑘఽ쪰ࢣ怀＀槫ﰼ=槪ﰼĀ槪ﰼ7ᔕȀᾑ怀ႀ጑怀耀ͥ怀估࡯怀ᔕᔕᔕ妠๊怀ꈀᩞ惯Ǚ﹀ผ怀ผ怀ผ怀ผ怀ผ怀笐ዳ怀痐ዳ怀ጐ้怀㍀้怀Ѡ้怀ዀ้怀ᢰ้怀쇠ผ怀ผ怀₠ฟ怀⠠ฟ怀πฟ怀ἠฟ怀Рฟ怀ธ怀ธ怀暠ป怀栠ป怀란ป怀ꊀป怀鉠ป怀蘀ป怀璀ዳ怀봠ป怀Ѐ槪ﰼ%ꔘఽ员䵕₨员䵕﫯鿿员䵕员䵕뚬鏶拱぀ধ怀䦐፲怀㢀e怀ꑘఽܐ⍢耀⨌똔똔㢀e怀똔ꑘఽ쪰ࢣ怀ꔘఽ员䵕₨员䵕璘鿿员䵕员䵕ϡ鏶拱䳀ধ怀ꫀ፲怀㢀e怀ꑘఽܐ⍢栰Ԙ͟͟㢀e怀͟ꑘఽ쪰ࢣ怀ᔬĀ䑰घ琀৕怀析ࢽ☐ዂ怀⠀ࣲ怀ࣲ怀ࣲ怀㏀ॿ怀ᘠॿ怀ॷ怀؀ॽ怀析ࢽ奠ࢵ흰ர怀ﮠࣲ怀ĀĀॷ怀墀ধ怀ลࠀ槪ﰼऀ槪ﰼ$਀槪ﰼ଀槪ﰼ&#10;ఀ槪ﰼꔘఽ员䵕₨员䵕鿿员䵕员䵕՟鏶拱࿀ধ怀窀፲怀㢀e怀ꑘఽܐ⍢㸀ӁӁ㢀e怀Ӂꑘఽ쪰ࢣ怀฀槪ﰼ Ӟܛ瘨ܘ癦ܘ瘾ܘ砼ܘက槪ﰼ劰￻롨鿿펨꽩뼈鿿렸鿿穘鿿ሀ槪ﰼ.ጀ槪ﰼ&quot;׀࿾飰২먐⒙往혨ꧠಌ滐झ激ओಠಌ뻀࿰䨰ಌꂀ⭮蹰៮礐ख䣀⒝듰࿽⭪ᔀ槪ﰼ)ᘀ槪ﰼᜀ槪ﰼ-᠀槪ﰼ&#10;肀ኺ怀蚀ኺ怀袀ኺ怀踀ኺ怀輀ኺ怀鐀ኺ怀需ኺ怀頀ኺ怀颀ኺ怀馀ኺ怀騀ኺ怀骀ኺ怀鮀ኺ怀鸀ኺ怀ꂀኺ怀ꌀኺ怀궀ኺ怀꺀ኺ怀낀ኺ怀뢀ኺ怀릀ኺ怀뺀ኺ怀뾀ኺ怀ᨀ槪ﰼ:㺘᯴怀⼨᯴怀⅘᯴怀✈᯴怀谸᯴怀뭘᯴怀꒘᯴怀ꕨ᯴怀鱸᯴怀銸᯴怀댸᯴怀遈᯴怀ꩈ᯴怀᯴怀᯴怀Ứ᯷怀ഈ᯷怀0 4.745.965.194 Ḁ槪ﰼᬀ࿹㾐࿸읠࿷ꪀ࿺ꃐ࿺솰࿸䏰࿸࿱辀࿲ꐰ࿶廠࿹擐ऑ无ऑ曰ऑककककककⷀऒ⻐ऒ⿠ऒヰऒ㈀ऒ㛠च㟰च㤀च㨐च㬠च㰰च 槪ﰼ℀槪ﰼꔘఽ员䵕₨员䵕鿿员䵕员䵕ʊ鏶拱僀ধ怀ꉐ፲怀㢀e怀ꑘఽܐ⍢ꓐԘǶǶ㢀e怀Ƕꑘఽ쪰ࢣ怀⌀槪ﰼ(␀槪ﰼXLRICHVALUEꔘఽ员䵕₨员䵕鿿员䵕员䵕ƕ鏶拱ႀধ怀缀፲怀㢀e怀ꑘఽܐ⍢कċċ㢀e怀ċꑘఽ쪰ࢣ怀✀槪ﰼ+⠀槪ﰼ&gt;ৠݴ♐ݘ䜐࣪怀堰࣪怀Ⲱ໧怀ৠݴ鞐ৄ怀鮐ৄ怀ꂀ᝗怀鑐ৄ怀㲠८怀꽐ৄ怀鉐ৄ怀⨀槪ﰼ߻⬀槪ﰼⰀ槪ﰼ,ⴀ槪ﰼ鿿䧸鿿書鿿퐘鿿몀꽩鿿XLEXF　槪ﰼꔘఽ员䵕₨员䵕컯鿿员䵕员䵕ʷ鏶拱䬀ধ怀脠፲怀㢀e怀ꑘఽܐ⍢륰ࢺȩȩ㢀e怀ȩꑘఽ쪰ࢣ怀XLDAPR⶘鿿퓀꽩䨐￻蔨鿿蓸鿿꜈鿿XLMDX➉펙鱀凬➈펙鱀➉펙鱀➉펙鱀➉펙鱀➉펙鱀➉펙鱀➉펙鱀囬➈펙鱀➉펙鱀➉펙鱀➉펙鱀偬➈펙鱀➉펙鱀➉펙鱀➉펙鱀㘀槪ﰼ1㠀槪ﰼ?㤀槪ﰼ9ৠݴ♐ݘ᱐ࠫ怀⊐ࠫ怀㽰໧怀ৠݴ뫐ৄ怀ꪐৄ怀呂̦怀ꘐৄ怀ᓠ८怀ꑐৄ怀蹐ৄ怀ꩈ᯵怀ꥸ᯵怀胘᯵怀鵈᯵怀耈᯵怀顨᯵怀萘᯵怀놘᯵怀뺘᯵怀뉨᯵怀Ꟙ᯵怀꒘᯵怀躨᯵怀ꈨ᯵怀裸᯵怀高᯵怀员᯵怀唨᯵怀窈᯵怀緈᯵怀䝘᯵怀䍈᯵怀磨᯵怀揈᯵怀凨᯵怀疨᯵怀癸᯵怀纘᯵怀屸᯵怀徸᯵怀砘᯵怀XLFRT㴀槪ﰼ!㸀槪ﰼᘠ໥怀⨀໥怀ᕠ໥怀⇀໥怀⯠໥怀⁠ዿ怀↰ዿ怀랠๋怀辠๋怀뼠๋怀芀๋怀룠๋怀⺀໥怀ހ໥怀⫀໥怀᪠໥怀ਠ໥怀⋠໥怀ᝀ໥怀⻠໥怀ఀ໥怀ೀ໥怀㹀໥怀 ໥怀Ҁ໥怀ୀ໥怀ⷀ໥怀ࡐዿ怀Р໥怀䀀槪ﰼ2䄀槪ﰼ䈀槪ﰼ7䌀槪ﰼ䐀槪ﰼ䔀槪ﰼ䘀槪ﰼ䜀槪ﰼ 䠀槪ﰼ䤀槪ﰼ&amp;{DD041492-4B80-AE49-937F-6C35824954F0}䬀槪ﰼ䰀槪ﰼ&lt;䴀槪ﰼ一槪ﰼ5伀槪ﰼ0倀槪ﰼ$儀槪ﰼ#刀槪ﰼ6匀槪ﰼ4吀槪ﰼ唀槪ﰼ嘀槪ﰼ&amp;圀槪ﰼ堀槪ﰼ(夀槪ﰼ娀槪ﰼ嬀槪ﰼ/尀槪ﰼ=崀槪ﰼ8帀槪ﰼ)开槪ﰼ9怀槪ﰼ-愀槪ﰼ戀槪ﰼ1挀槪ﰼ搀槪ﰼ攀槪ﰼ昀槪ﰼ&gt;最槪ﰼ@栀槪ﰼ椀槪ﰼ 樀槪ﰼ&#10;鑀໣怀ꄀ໣怀谀໣怀꓀໣怀례໣怀⃐ዲ怀̐ዲ怀喐โ怀栀โ怀糰โ怀狰โ怀沰โ怀雠໣怀輀໣怀醠໣怀뭀໣怀관໣怀隀໣怀밀໣怀ꑠ໣怀쫠໣怀유໣怀໣怀໣怀툀໣怀໣怀ﮠ໣怀࿀ዲ怀໣怀氀槪ﰼ洀槪ﰼ&#10;渀槪ﰼ'漀槪ﰼ!瀀槪ﰼ3焀槪ﰼ爀槪ﰼ猀槪ﰼ琀槪ﰼ甀槪ﰼ*瘀槪ﰼ眀槪ﰼ.砀槪ﰼ礀槪ﰼ?稀槪ﰼ&quot;笀槪ﰼ;簀槪ﰼ:紀槪ﰼ%縀槪ﰼ缀槪ﰼ߻Tabla5脀槪ﰼ@舀槪ﰼ茀槪ﰼ萀槪ﰼ蔀" userName="槴ﰼ槴ﰼ/槴ﰼ-槴ﰼ&#10;庀鋣老ၥꤥ퐄邷老⵰쿀载묣℀载䅩󽞋躰载驽뷕ʴ鋬老ବ緸翨载鹗뷩ɴ鋬老굵黚챸邷老器槴ﰼ0槴ﰼ槴ﰼ+槴ﰼ.槴ﰼ=槴ﰼꔘఽ员䵕₨员䵕෯鿿员䵕员䵕緦柹垀ৌ怀柰፴怀㢀e怀ꑘఽꑘఽ俀ࢠ怀槴ﰼ槴ﰼ槴ﰼ9槴ﰼ6槴ﰼ'槴ﰼ!豈槴ﰼ?切槴ﰼﬀ槴ﰼ;ﰀ槴ﰼﴀ槴ﰼ︀槴ﰼ＀槴ﰼ槫ﰼ Ā槫ﰼȀ槫ﰼ̀槫ﰼЀ槫ﰼԀ槫ﰼ؀槫ﰼ߻܀槫ﰼࠀ槫ﰼऀ槫ﰼ਀槫ﰼ&#10;଀槫ﰼఀ槫ﰼഀ槫ﰼ฀槫ﰼ2ༀ槫ﰼက槫ﰼᄀ槫ﰼሀ槫ﰼ$ጀ槫ﰼ7᐀槫ﰼ9ᔀ槫ﰼ(ᘀ槫ﰼ&gt;ᜀ槫ﰼ&#10;᠀槫ﰼᤀ槫ﰼꔘఽ员䵕₨员䵕鿿员䵕员䵕䝰緦柹疀৹怀ฐ፵怀㢀e怀ꑘఽܐ⍢ℷ䛰䛰㢀e怀䛰ꑘఽ俀ࢠ怀ᬀ槫ﰼꔘఽ员䵕₨员䵕鿿员䵕员䵕Ɑ緦柹翀৹怀㼀፵怀㢀e怀ꑘఽܐ⍢Ⰰᑸ⯓⯓㢀e怀⯓ꑘఽ俀ࢠ怀ᴀ槫ﰼḀ槫ﰼ/ἀ槫ﰼ&quot; 槫ﰼ℀槫ﰼ4ꔘఽ员䵕₨员䵕鿿员䵕员䵕ࡡ緦柹৹怀⒐፵怀㢀e怀ꑘఽܐ⍢嘀ߟߟ㢀e怀ߟꑘఽ俀ࢠ怀⌀槫ﰼ%␀槫ﰼ─槫ﰼ0☀槫ﰼ✀槫ﰼ*⠀槫ﰼ-⤀槫ﰼ ⨀槫ﰼ⬀槫ﰼⰀ槫ﰼ'ⴀ槫ﰼ⸀槫ﰼ⼀槫ﰼ&lt;　槫ﰼ+㄀槫ﰼ,㈀槫ﰼ1㌀槫ﰼ8㐀槫ﰼ=㔀槫ﰼ!㘀槫ﰼ;㜀槫ﰼ&amp;㠀槫ﰼ㤀槫ﰼ5㨀槫ﰼ3㬀槫ﰼ6㰀槫ﰼ)㴀槫ﰼ:ꔘఽ员䵕₨员䵕쇯鿿员䵕员䵕୍緦柹䢀৹怀Ჰ፵怀㢀e怀ꑘఽܐ⍢⨀럶ળળ㢀e怀ળꑘఽ俀ࢠ怀㼀槫ﰼ.䀀槫ﰼ䄀槫ﰼ䈀槫ﰼ߻䌀槫ﰼ䐀槫ﰼ&quot;䔀槫ﰼ䘀槫ﰼOneDrive - Inpositiva ‎» Documents ‎» 10.Investor SA ‎» Contabilidad ‎» CNV_EEFF_Informes ‎» 2022 ‎» CNV_Informes ‎» 12.2022ꔘఽ员䵕₨员䵕럯鿿员䵕员䵕ʻ鏶拱⌀৏怀쏰፮怀㢀e怀ꑘఽܐ⍢ᜠᖪȥȥ㢀e怀ȥꑘఽ쪰ࢣ怀좀஠ۤ戼ﺦ戴厌經輱譶ƀࠑ怀Ɲࠑ怀Ɲࠑ怀ࡑ⸀ኌ怀䴀̀怀ॏ怀јࢺ员䵕₨员䵕뙗鿿员䵕员䵕㕘⭧㕀⭧㛐e怀䨀槫ﰼ䬀槫ﰼ좀஠ꈮꕐ齴䉔먧⒫炠ࠑ怀炽ࠑ怀炽ࠑ怀馐⸀ኌ怀䴀̀怀섀ॏ怀㟘ࢿ员䵕₨员䵕덗鿿员䵕员䵕㕘⭧㕀⭧㛐e怀䴀槫ﰼ蓠໠怀๼怀๼怀虠໠怀靀໠怀๼怀໠怀໠怀๼怀๼怀᧠ฟ怀㧀ฟ怀ﲠ๼怀⏠ዀ怀㶰ዀ怀졀໠怀๼怀쩐๼怀๼怀汀ฒ怀僠ฒ怀浐ـ怀瓐๱怀侮ዺ怀좀஠嘴ন환㿻峮墙ڗ၀ࠖ怀ၝࠖ怀ၝࠖ怀ࢡ⸀ኌ怀䴀̀怀눀ॏ怀澈ᖤ员䵕₨员䵕끗鿿员䵕员䵕㕘⭧㕀⭧㛐e怀ꔘఽ员䵕₨员䵕꿯鿿员䵕员䵕鏶拱簀ে怀퓐፲怀㢀e怀ꑘఽꑘఽ쪰ࢣ怀儀槫ﰼꔘఽ员䵕₨员䵕귯鿿员䵕员䵕鏶拱氀ে怀삐፲怀㢀e怀ꑘఽꑘఽ쪰ࢣ怀匀槫ﰼ&amp;吀槫ﰼ#唀槫ﰼ!嘀槫ﰼ圀槫ﰼ堀槫ﰼ夀槫ﰼ娀槫ﰼ1嬀槫ﰼ尀槫ﰼ=崀槫ﰼ帀槫ﰼ开槫ﰼ怀槫ﰼ%愀槫ﰼ$戀槫ﰼ挀槫ﰼ搀槫ﰼ攀槫ﰼꔘఽ员䵕₨员䵕駯鿿员䵕员䵕ܧ鏶拱彀৏怀똀፯怀㢀e怀ꑘఽܐ⍢∺ڙڙ㢀e怀ڙꑘఽ쪰ࢣ怀좀஠ᬤ줟鸆塊ꌎ㰋鳹鹿ࠗ怀諾ࠗ怀諾ࠗ怀ȥ⸀ኌ怀䴀̀怀넀ॏ怀㲨छ员䵕₨员䵕顗鿿员䵕员䵕㕘⭧㕀⭧㛐e怀栀槫ﰼ 椀槫ﰼ)좀஠ᬤ줟鸆塊ꌎ㰋鳹례ࠗ怀록ࠗ怀록ࠗ怀刀Ẉȥ⸀ኌ怀䴀̀怀넀ॏ怀㲨छ员䵕₨员䵕镗鿿员䵕员䵕㕘⭧㕀⭧㛐e怀좀஠侎ᨩꌂ拾콏躘᥍ꡠ癠ࠗ怀白ࠗ怀白ࠗ怀刀ẈH⸀ኌ怀䴀̀怀谀ॏ怀ઈШ员䵕₨员䵕鑗鿿员䵕员䵕㕘⭧㕀⭧㛐e怀氀槫ﰼ9좀஠垶駋ᒤ&gt;Ɑ풲僷ꛠࠗ怀꛽ࠗ怀꛽ࠗ怀Ξ⸀ኌ怀䴀̀怀言ॏ怀׸ᖪ员䵕₨员䵕鉗鿿员䵕员䵕㕘⭧㕀⭧㛐e怀ꔘఽ员䵕₨员䵕釯鿿员䵕员䵕鏶拱䟀ে怀쀀፲怀㢀e怀ꑘఽꑘఽ쪰ࢣ怀ꔘఽ员䵕₨员䵕郯鿿员䵕员䵕ि鏶拱⛀৏怀⋠፮怀㢀e怀ꑘఽܐ⍢Ḁࢡࢡ㢀e怀ࢡꑘఽ쪰ࢣ怀瀀槫ﰼ좀஠嘴ন환㿻峮墙ڗ⻠ࠖ怀⻽ࠖ怀⻽ࠖ怀刀Ẉࢡ⸀ኌ怀䴀̀怀눀ॏ怀澈ᖤ员䵕₨员䵕蹗鿿员䵕员䵕㕘⭧㕀⭧㛐e怀좀஠ۤ戼ﺦ戴厌經輱譶㲠ࠑ怀㲽ࠑ怀㲽ࠑ怀刀Ẉࡑ⸀ኌ怀䴀̀怀ॏ怀јࢺ员䵕₨员䵕赗鿿员䵕员䵕㕘⭧㕀⭧㛐e怀좀஠洌慼挹폝坢٠ࠑ怀ٽࠑ怀ٽࠑ怀刀Ẉڙ⸀ኌ怀䴀̀怀츀ॏ怀챸ᖩ员䵕₨员䵕豗鿿员䵕员䵕㕘⭧㕀⭧㛐e怀좀஠洌慼挹폝坢ᱠࠑ怀ᱽࠑ怀ᱽࠑ怀ڙ⸀ኌ怀䴀̀怀츀ॏ怀챸ᖩ员䵕₨员䵕譗鿿员䵕员䵕㕘⭧㕀⭧㛐e怀ꔘఽ员䵕₨员䵕諯鿿员䵕员䵕騐鏶拱殀৏怀迀፬怀㢀e怀ꑘఽܐ⍢⡵馐馐㢀e怀馐ꑘఽ쪰ࢣ怀ꔘఽ员䵕₨员䵕觯鿿员䵕员䵕࣯鏶拱恀৏怀奐፯怀㢀e怀ꑘఽܐ⍢頀㮝ࡑࡑ㢀e怀ࡑꑘఽ쪰ࢣ怀ꔘఽ员䵕₨员䵕裯鿿员䵕员䵕Т鏶拱㨀৏怀꒐፪怀㢀e怀ꑘఽܐ⍢䗰ԔΞΞ㢀e怀Ξꑘఽ쪰ࢣ怀砀槫ﰼꔘఽ员䵕₨员䵕蛯鿿员䵕员䵕ဲ鏶拱愀৏怀肐፬怀㢀e怀ꑘఽܐ⍢℔ྮྮ㢀e怀ྮꑘఽ쪰ࢣ怀좀஠侎ᨩꌂ拾콏躘᥍ꡠ抠ࠗ怀抽ࠗ怀抽ࠗ怀H⸀ኌ怀䴀̀怀谀ॏ怀ઈШ员䵕₨员䵕蕗鿿员䵕员䵕㕘⭧㕀⭧㛐e怀좀஠垶駋ᒤ&gt;Ɑ풲僷벀ࠗ怀벝ࠗ怀벝ࠗ怀刀ẈΞ⸀ኌ怀䴀̀怀言ॏ怀׸ᖪ员䵕₨员䵕著鿿员䵕员䵕㕘⭧㕀⭧㛐e怀簀槫ﰼ*좀஠ꈮꕐ齴䉔먧⒫㊠ࠑ怀㊽ࠑ怀㊽ࠑ怀刀Ẉ馐⸀ኌ怀䴀̀怀섀ॏ怀㟘ࢿ员䵕₨员䵕艗鿿员䵕员䵕㕘⭧㕀⭧㛐e怀ꔘఽ员䵕₨员䵕臯鿿员䵕员䵕ą鏶拱඀৏怀⇀፤怀㢀e怀ꑘఽܐ⍢ʵ怀{{㢀e怀{ꑘఽ쪰ࢣ怀OneDrive - Inpositiva ‎» Documents ‎» 10.Investor SA ‎» Contabilidad ‎» CNV_EEFF_Informes ‎» 2022 ‎» CNV_Informes ‎» 12.2022쀀槫ﰼ섀槫ﰼ숀槫ﰼ쌀槫ﰼ쐀槫ﰼ씀槫ﰼ였槫ﰼ&quot;윀槫ﰼ저槫ﰼ준槫ﰼ%쨀槫ﰼ쬀槫ﰼ߻찀槫ﰼ촀槫ﰼ#츀槫ﰼ케槫ﰼ 퀀槫ﰼ턀槫ﰼ툀槫ﰼ팀槫ﰼ&#10;퐀槫ﰼ픀槫ﰼ&amp;혀槫ﰼ$휀槫ﰼ&#10;槫ﰼ'槫ﰼ槫ﰼ槫ﰼ槫ﰼ*槫ﰼ槫ﰼ槫ﰼ槫ﰼ槫ﰼ槫ﰼ槫ﰼ槫ﰼ槫ﰼ 槫ﰼ槫ﰼ)槫ﰼ&gt;槫ﰼ(槫ﰼ!槫ﰼ/ꔘఽ员䵕₨员䵕Ꮿ鿿员䵕员䵕Ư鏶拱ㆀঢ怀称፹怀㢀e怀ꑘఽܐ⍢츀ԕđđ㢀e怀đꑘఽ쪰ࢣ怀槫ﰼ:槫ﰼ.ꔘఽ员䵕₨员䵕ჯ鿿员䵕员䵕В鏶拱຀ঢ怀䤀፹怀㢀e怀ꑘఽܐ⍢猰䏫ΎΎ㢀e怀Ύꑘఽ쪰ࢣ怀槫ﰼ+槫ﰼ8ꔘఽ员䵕₨员䵕෯鿿员䵕员䵕ɨ鏶拱рঢ怀悠፹怀㢀e怀ꑘఽܐ⍢ᠿǘǘ㢀e怀ǘꑘఽ쪰ࢣ怀槫ﰼ7槫ﰼ,ꔘఽ员䵕₨员䵕૯鿿员䵕员䵕Ư鏶拱ጀঢ怀熀፹怀㢀e怀ꑘఽܐ⍢簠⒚đđ㢀e怀đꑘఽ쪰ࢣ怀槫ﰼ1槫ﰼ;ꔘఽ员䵕₨员䵕߯鿿员䵕员䵕Д鏶拱฀ঢ怀梀፹怀㢀e怀ꑘఽܐ⍢쑀ΌΌ㢀e怀Όꑘఽ쪰ࢣ怀豈槫ﰼ@切槫ﰼ5ꔘఽ员䵕₨员䵕ӯ鿿员䵕员䵕ɨ鏶拱ত怀糀፹怀㢀e怀ꑘఽܐ⍢─࿺ǘǘ㢀e怀ǘꑘఽ쪰ࢣ怀ﰀ槫ﰼ4ﴀ槫ﰼ2ꔘఽ员䵕₨员䵕ǯ鿿员䵕员䵕ʊ鏶拱ত怀僠፹怀㢀e怀ꑘఽܐ⍢㲠ǶǶ㢀e怀Ƕꑘఽ쪰ࢣ怀＀槫ﰼ=槪ﰼĀ槪ﰼ7ᔕȀᾑ怀ႀ጑怀耀ͥ怀估࡯怀ᔕᔕᔕ妠๊怀ꈀᩞ惯Ǚ﹀ผ怀ผ怀ผ怀ผ怀ผ怀笐ዳ怀痐ዳ怀ጐ้怀㍀้怀Ѡ้怀ዀ้怀ᢰ้怀쇠ผ怀ผ怀₠ฟ怀⠠ฟ怀πฟ怀ἠฟ怀Рฟ怀ธ怀ธ怀暠ป怀栠ป怀란ป怀ꊀป怀鉠ป怀蘀ป怀璀ዳ怀봠ป怀Ѐ槪ﰼ%ꔘఽ员䵕₨员䵕﫯鿿员䵕员䵕뚬鏶拱぀ধ怀䦐፲怀㢀e怀ꑘఽܐ⍢耀⨌똔똔㢀e怀똔ꑘఽ쪰ࢣ怀ꔘఽ员䵕₨员䵕璘鿿员䵕员䵕ϡ鏶拱䳀ধ怀ꫀ፲怀㢀e怀ꑘఽܐ⍢栰Ԙ͟͟㢀e怀͟ꑘఽ쪰ࢣ怀ᔬĀ䑰घ琀৕怀析ࢽ☐ዂ怀⠀ࣲ怀ࣲ怀ࣲ怀㏀ॿ怀ᘠॿ怀ॷ怀؀ॽ怀析ࢽ奠ࢵ흰ர怀ﮠࣲ怀ĀĀॷ怀墀ধ怀ลࠀ槪ﰼऀ槪ﰼ$਀槪ﰼ଀槪ﰼ&#10;ఀ槪ﰼꔘఽ员䵕₨员䵕鿿员䵕员䵕՟鏶拱࿀ধ怀窀፲怀㢀e怀ꑘఽܐ⍢㸀ӁӁ㢀e怀Ӂꑘఽ쪰ࢣ怀฀槪ﰼ Ӟܛ瘨ܘ癦ܘ瘾ܘ砼ܘက槪ﰼ劰￻롨鿿펨꽩뼈鿿렸鿿穘鿿ሀ槪ﰼ.ጀ槪ﰼ&quot;׀࿾飰২먐⒙往혨ꧠಌ滐झ激ओಠಌ뻀࿰䨰ಌꂀ⭮蹰៮礐ख䣀⒝듰࿽⭪ᔀ槪ﰼ)ᘀ槪ﰼᜀ槪ﰼ-᠀槪ﰼ&#10;肀ኺ怀蚀ኺ怀袀ኺ怀踀ኺ怀輀ኺ怀鐀ኺ怀需ኺ怀頀ኺ怀颀ኺ怀馀ኺ怀騀ኺ怀骀ኺ怀鮀ኺ怀鸀ኺ怀ꂀኺ怀ꌀኺ怀궀ኺ怀꺀ኺ怀낀ኺ怀뢀ኺ怀릀ኺ怀뺀ኺ怀뾀ኺ怀ᨀ槪ﰼ:㺘᯴怀⼨᯴怀⅘᯴怀✈᯴怀谸᯴怀뭘᯴怀꒘᯴怀ꕨ᯴怀鱸᯴怀銸᯴怀댸᯴怀遈᯴怀ꩈ᯴怀᯴怀᯴怀Ứ᯷怀ഈ᯷怀0 4.745.965.194 Ḁ槪ﰼᬀ࿹㾐࿸읠࿷ꪀ࿺ꃐ࿺솰࿸䏰࿸࿱辀࿲ꐰ࿶廠࿹擐ऑ无ऑ曰ऑककककककⷀऒ⻐ऒ⿠ऒヰऒ㈀ऒ㛠च㟰च㤀च㨐च㬠च㰰च 槪ﰼ℀槪ﰼꔘఽ员䵕₨员䵕鿿员䵕员䵕ʊ鏶拱僀ধ怀ꉐ፲怀㢀e怀ꑘఽܐ⍢ꓐԘǶǶ㢀e怀Ƕꑘఽ쪰ࢣ怀⌀槪ﰼ(␀槪ﰼXLRICHVALUEꔘఽ员䵕₨员䵕鿿员䵕员䵕ƕ鏶拱ႀধ怀缀፲怀㢀e怀ꑘఽܐ⍢कċċ㢀e怀ċꑘఽ쪰ࢣ怀✀槪ﰼ+⠀槪ﰼ&gt;ৠݴ♐ݘ䜐࣪怀堰࣪怀Ⲱ໧怀ৠݴ鞐ৄ怀鮐ৄ怀ꂀ᝗怀鑐ৄ怀㲠८怀꽐ৄ怀鉐ৄ怀⨀槪ﰼ߻⬀槪ﰼⰀ槪ﰼ,ⴀ槪ﰼ鿿䧸鿿書鿿퐘鿿몀꽩鿿XLEXF　槪ﰼꔘఽ员䵕₨员䵕컯鿿员䵕员䵕ʷ鏶拱䬀ধ怀脠፲怀㢀e怀ꑘఽܐ⍢륰ࢺȩȩ㢀e怀ȩꑘఽ쪰ࢣ怀XLDAPR⶘鿿퓀꽩䨐￻蔨鿿蓸鿿꜈鿿XLMDX➉펙鱀凬➈펙鱀➉펙鱀➉펙鱀➉펙鱀➉펙鱀➉펙鱀➉펙鱀囬➈펙鱀➉펙鱀➉펙鱀➉펙鱀偬➈펙鱀➉펙鱀➉펙鱀➉펙鱀㘀槪ﰼ1㠀槪ﰼ?㤀槪ﰼ9ৠݴ♐ݘ᱐ࠫ怀⊐ࠫ怀㽰໧怀ৠݴ뫐ৄ怀ꪐৄ怀呂̦怀ꘐৄ怀ᓠ८怀ꑐৄ怀蹐ৄ怀ꩈ᯵怀ꥸ᯵怀胘᯵怀鵈᯵怀耈᯵怀顨᯵怀萘᯵怀놘᯵怀뺘᯵怀뉨᯵怀Ꟙ᯵怀꒘᯵怀躨᯵怀ꈨ᯵怀裸᯵怀高᯵怀员᯵怀唨᯵怀窈᯵怀緈᯵怀䝘᯵怀䍈᯵怀磨᯵怀揈᯵怀凨᯵怀疨᯵怀癸᯵怀纘᯵怀屸᯵怀徸᯵怀砘᯵怀XLFRT㴀槪ﰼ!㸀槪ﰼᘠ໥怀⨀໥怀ᕠ໥怀⇀໥怀⯠໥怀⁠ዿ怀↰ዿ怀랠๋怀辠๋怀뼠๋怀芀๋怀룠๋怀⺀໥怀ހ໥怀⫀໥怀᪠໥怀ਠ໥怀⋠໥怀ᝀ໥怀⻠໥怀ఀ໥怀ೀ໥怀㹀໥怀 ໥怀Ҁ໥怀ୀ໥怀ⷀ໥怀ࡐዿ怀Р໥怀䀀槪ﰼ2䄀槪ﰼ䈀槪ﰼ7䌀槪ﰼ䐀槪ﰼ䔀槪ﰼ䘀槪ﰼ䜀槪ﰼ 䠀槪ﰼ䤀槪ﰼ&amp;{DD041492-4B80-AE49-937F-6C35824954F0}䬀槪ﰼ䰀槪ﰼ&lt;䴀槪ﰼ一槪ﰼ5伀槪ﰼ0倀槪ﰼ$儀槪ﰼ#刀槪ﰼ6匀槪ﰼ4吀槪ﰼ唀槪ﰼ嘀槪ﰼ&amp;圀槪ﰼ堀槪ﰼ(夀槪ﰼ娀槪ﰼ嬀槪ﰼ/尀槪ﰼ=崀槪ﰼ8帀槪ﰼ)开槪ﰼ9怀槪ﰼ-愀槪ﰼ戀槪ﰼ1挀槪ﰼ搀槪ﰼ攀槪ﰼ昀槪ﰼ&gt;最槪ﰼ@栀槪ﰼ椀槪ﰼ 樀槪ﰼ&#10;鑀໣怀ꄀ໣怀谀໣怀꓀໣怀례໣怀⃐ዲ怀̐ዲ怀喐โ怀栀โ怀糰โ怀狰โ怀沰โ怀雠໣怀輀໣怀醠໣怀뭀໣怀관໣怀隀໣怀밀໣怀ꑠ໣怀쫠໣怀유໣怀໣怀໣怀툀໣怀໣怀ﮠ໣怀࿀ዲ怀໣怀氀槪ﰼ洀槪ﰼ&#10;渀槪ﰼ'漀槪ﰼ!瀀槪ﰼ3焀槪ﰼ爀槪ﰼ猀槪ﰼ琀槪ﰼ甀槪ﰼ*瘀槪ﰼ眀槪ﰼ.砀槪ﰼ礀槪ﰼ?稀槪ﰼ&quot;笀槪ﰼ;簀槪ﰼ:紀槪ﰼ%縀槪ﰼ缀槪ﰼ߻Tabla5脀槪ﰼ@舀槪ﰼ茀槪ﰼ萀槪ﰼ蔀槪ﰼ蘀槪ﰼ 蜀槪ﰼ蠀槪ﰼ褀槪ﰼ言槪ﰼ&#10;謀槪ﰼ谀槪ﰼ贀槪ﰼ&#10;踀槪ﰼ輀槪ﰼ退槪ﰼ鄀槪ﰼ鈀槪ﰼ錀槪ﰼ鐀槪ﰼ=销槪ﰼ阀槪ﰼ需槪ﰼ頀槪ﰼ餀槪ﰼ騀槪ﰼ鬀槪ﰼ鰀槪ﰼ&quot;鴀槪ﰼ鸀槪ﰼ!鼀槪ﰼꀀ槪ﰼ$ꄀ槪ﰼ ꈀ槪ﰼ%ꌀ槪ﰼ#ꐀ槪ﰼ.ꔀ槪ﰼꘀ槪ﰼ)꜀槪ﰼ'ꠀ槪ﰼ,꤀槪ﰼ(ꨀ槪ﰼ-꬀槪ﰼ+가槪ﰼ2관槪ﰼ*글槪ﰼ1꼀槪ﰼ/뀀槪ﰼ&gt;넀槪ﰼ0]@supervisor 1 Inpositivaestan formulas cambian, al tener un nuevo balance, se debe REFORMULAR대槪ﰼ;sady.pereira@inpositiva.com.py딀" userProvider="槴ﰼ&amp;쌀槴ﰼ8쐀槴ﰼ@씀槴ﰼ였槴ﰼ&lt;윀槴ﰼ∈᳀Х꺰፠怀➠ʧ   䈠則Ȃ怀ࡥ怀䪀䜠偎呚䵕₠呚䵕㝯鿿呚䵕呚䵕㯠饿饿준槴ﰼ쨀槴ﰼ쬀槴ﰼ&#10;찀槴ﰼ촀槴ﰼ츀槴ﰼ7∈๕솰፡怀勀ʣ   䈠則Ȃ怀얐ࡥ怀㒠๙䜠偎呚䵕₠呚䵕は鿿呚䵕呚䵕㯠饿饿퀀槴ﰼ)∈ჲ፡怀ꭐ࡞   䈠則Ȃ怀ࡥ怀殰＜䜠偎呚䵕₠呚䵕⹯鿿呚䵕呚䵕㯠饿饿∈ꆀᠶ㑐፠怀Ф   䈠則Ȃ怀ࡥ怀ᵀ䜠偎呚䵕₠呚䵕ⵯ鿿呚䵕呚䵕㯠饿饿∈⽠６駠፡怀젠ʤ   䈠則Ȃ怀ࡥ怀枀８䜠偎呚䵕₠呚䵕Ɐ鿿呚䵕呚䵕㯠饿饿퐀槴ﰼ(픀槴ﰼ5∈ꮀ▰፠怀璐   䈠則Ȃ怀ࡥ怀膰ᠶ䜠偎呚䵕₠呚䵕⥯鿿呚䵕呚䵕㯠饿饿휀槴ﰼ$槴ﰼ4槴ﰼ#槴ﰼ%槴ﰼ槴ﰼ&gt;∈෕፧怀柠ʦ   䈠則Ȃ怀ࡥ怀闀ჸ䜠偎呚䵕₠呚䵕≯鿿呚䵕呚䵕㯠饿饿槴ﰼ:槴ﰼ槴ﰼ∈ⱐᓁ֠፦怀໐ʩ   䈠則Ȃ怀ࡥ怀頰ʮ䜠偎呚䵕₠呚䵕ṯ鿿呚䵕呚䵕㯠饿饿槴ﰼ1槴ﰼ槴ﰼ*槴ﰼ槴ﰼ߻槴ﰼ槴ﰼ/槴ﰼ-槴ﰼ&#10;庀鋣老ၥꤥ퐄邷老⵰쿀载묣℀载䅩󽞋躰载驽뷕ʴ鋬老ବ緸翨载鹗뷩ɴ鋬老굵黚챸邷老器槴ﰼ0槴ﰼ槴ﰼ+槴ﰼ.槴ﰼ=槴ﰼꔘఽ员䵕₨员䵕෯鿿员䵕员䵕緦柹垀ৌ怀柰፴怀㢀e怀ꑘఽꑘఽ俀ࢠ怀槴ﰼ槴ﰼ槴ﰼ9槴ﰼ6槴ﰼ'槴ﰼ!豈槴ﰼ?切槴ﰼﬀ槴ﰼ;ﰀ槴ﰼﴀ槴ﰼ︀槴ﰼ＀槴ﰼ槫ﰼ Ā槫ﰼȀ槫ﰼ̀槫ﰼЀ槫ﰼԀ槫ﰼ؀槫ﰼ߻܀槫ﰼࠀ槫ﰼऀ槫ﰼ਀槫ﰼ&#10;଀槫ﰼఀ槫ﰼഀ槫ﰼ฀槫ﰼ2ༀ槫ﰼက槫ﰼᄀ槫ﰼሀ槫ﰼ$ጀ槫ﰼ7᐀槫ﰼ9ᔀ槫ﰼ(ᘀ槫ﰼ&gt;ᜀ槫ﰼ&#10;᠀槫ﰼᤀ槫ﰼꔘఽ员䵕₨员䵕鿿员䵕员䵕䝰緦柹疀৹怀ฐ፵怀㢀e怀ꑘఽܐ⍢ℷ䛰䛰㢀e怀䛰ꑘఽ俀ࢠ怀ᬀ槫ﰼꔘఽ员䵕₨员䵕鿿员䵕员䵕Ɑ緦柹翀৹怀㼀፵怀㢀e怀ꑘఽܐ⍢Ⰰᑸ⯓⯓㢀e怀⯓ꑘఽ俀ࢠ怀ᴀ槫ﰼḀ槫ﰼ/ἀ槫ﰼ&quot; 槫ﰼ℀槫ﰼ4ꔘఽ员䵕₨员䵕鿿员䵕员䵕ࡡ緦柹৹怀⒐፵怀㢀e怀ꑘఽܐ⍢嘀ߟߟ㢀e怀ߟꑘఽ俀ࢠ怀⌀槫ﰼ%␀槫ﰼ─槫ﰼ0☀槫ﰼ✀槫ﰼ*⠀槫ﰼ-⤀槫ﰼ ⨀槫ﰼ⬀槫ﰼⰀ槫ﰼ'ⴀ槫ﰼ⸀槫ﰼ⼀槫ﰼ&lt;　槫ﰼ+㄀槫ﰼ,㈀槫ﰼ1㌀槫ﰼ8㐀槫ﰼ=㔀槫ﰼ!㘀槫ﰼ;㜀槫ﰼ&amp;㠀槫ﰼ㤀槫ﰼ5㨀槫ﰼ3㬀槫ﰼ6㰀槫ﰼ)㴀槫ﰼ:ꔘఽ员䵕₨员䵕쇯鿿员䵕员䵕୍緦柹䢀৹怀Ჰ፵怀㢀e怀ꑘఽܐ⍢⨀럶ળળ㢀e怀ળꑘఽ俀ࢠ怀㼀槫ﰼ.䀀槫ﰼ䄀槫ﰼ䈀槫ﰼ߻䌀槫ﰼ䐀槫ﰼ&quot;䔀槫ﰼ䘀槫ﰼOneDrive - Inpositiva ‎» Documents ‎» 10.Investor SA ‎» Contabilidad ‎» CNV_EEFF_Informes ‎» 2022 ‎» CNV_Informes ‎» 12.2022ꔘఽ员䵕₨员䵕럯鿿员䵕员䵕ʻ鏶拱⌀৏怀쏰፮怀㢀e怀ꑘఽܐ⍢ᜠᖪȥȥ㢀e怀ȥꑘఽ쪰ࢣ怀좀஠ۤ戼ﺦ戴厌經輱譶ƀࠑ怀Ɲࠑ怀Ɲࠑ怀ࡑ⸀ኌ怀䴀̀怀ॏ怀јࢺ员䵕₨员䵕뙗鿿员䵕员䵕㕘⭧㕀⭧㛐e怀䨀槫ﰼ䬀槫ﰼ좀஠ꈮꕐ齴䉔먧⒫炠ࠑ怀炽ࠑ怀炽ࠑ怀馐⸀ኌ怀䴀̀怀섀ॏ怀㟘ࢿ员䵕₨员䵕덗鿿员䵕员䵕㕘⭧㕀⭧㛐e怀䴀槫ﰼ蓠໠怀๼怀๼怀虠໠怀靀໠怀๼怀໠怀໠怀๼怀๼怀᧠ฟ怀㧀ฟ怀ﲠ๼怀⏠ዀ怀㶰ዀ怀졀໠怀๼怀쩐๼怀๼怀汀ฒ怀僠ฒ怀浐ـ怀瓐๱怀侮ዺ怀좀஠嘴ন환㿻峮墙ڗ၀ࠖ怀ၝࠖ怀ၝࠖ怀ࢡ⸀ኌ怀䴀̀怀눀ॏ怀澈ᖤ员䵕₨员䵕끗鿿员䵕员䵕㕘⭧㕀⭧㛐e怀ꔘఽ员䵕₨员䵕꿯鿿员䵕员䵕鏶拱簀ে怀퓐፲怀㢀e怀ꑘఽꑘఽ쪰ࢣ怀儀槫ﰼꔘఽ员䵕₨员䵕귯鿿员䵕员䵕鏶拱氀ে怀삐፲怀㢀e怀ꑘఽꑘఽ쪰ࢣ怀匀槫ﰼ&amp;吀槫ﰼ#唀槫ﰼ!嘀槫ﰼ圀槫ﰼ堀槫ﰼ夀槫ﰼ娀槫ﰼ1嬀槫ﰼ尀槫ﰼ=崀槫ﰼ帀槫ﰼ开槫ﰼ怀槫ﰼ%愀槫ﰼ$戀槫ﰼ挀槫ﰼ搀槫ﰼ攀槫ﰼꔘఽ员䵕₨员䵕駯鿿员䵕员䵕ܧ鏶拱彀৏怀똀፯怀㢀e怀ꑘఽܐ⍢∺ڙڙ㢀e怀ڙꑘఽ쪰ࢣ怀좀஠ᬤ줟鸆塊ꌎ㰋鳹鹿ࠗ怀諾ࠗ怀諾ࠗ怀ȥ⸀ኌ怀䴀̀怀넀ॏ怀㲨छ员䵕₨员䵕顗鿿员䵕员䵕㕘⭧㕀⭧㛐e怀栀槫ﰼ 椀槫ﰼ)좀஠ᬤ줟鸆塊ꌎ㰋鳹례ࠗ怀록ࠗ怀록ࠗ怀刀Ẉȥ⸀ኌ怀䴀̀怀넀ॏ怀㲨छ员䵕₨员䵕镗鿿员䵕员䵕㕘⭧㕀⭧㛐e怀좀஠侎ᨩꌂ拾콏躘᥍ꡠ癠ࠗ怀白ࠗ怀白ࠗ怀刀ẈH⸀ኌ怀䴀̀怀谀ॏ怀ઈШ员䵕₨员䵕鑗鿿员䵕员䵕㕘⭧㕀⭧㛐e怀氀槫ﰼ9좀஠垶駋ᒤ&gt;Ɑ풲僷ꛠࠗ怀꛽ࠗ怀꛽ࠗ怀Ξ⸀ኌ怀䴀̀怀言ॏ怀׸ᖪ员䵕₨员䵕鉗鿿员䵕员䵕㕘⭧㕀⭧㛐e怀ꔘఽ员䵕₨员䵕釯鿿员䵕员䵕鏶拱䟀ে怀쀀፲怀㢀e怀ꑘఽꑘఽ쪰ࢣ怀ꔘఽ员䵕₨员䵕郯鿿员䵕员䵕ि鏶拱⛀৏怀⋠፮怀㢀e怀ꑘఽܐ⍢Ḁࢡࢡ㢀e怀ࢡꑘఽ쪰ࢣ怀瀀槫ﰼ좀஠嘴ন환㿻峮墙ڗ⻠ࠖ怀⻽ࠖ怀⻽ࠖ怀刀Ẉࢡ⸀ኌ怀䴀̀怀눀ॏ怀澈ᖤ员䵕₨员䵕蹗鿿员䵕员䵕㕘⭧㕀⭧㛐e怀좀஠ۤ戼ﺦ戴厌經輱譶㲠ࠑ怀㲽ࠑ怀㲽ࠑ怀刀Ẉࡑ⸀ኌ怀䴀̀怀ॏ怀јࢺ员䵕₨员䵕赗鿿员䵕员䵕㕘⭧㕀⭧㛐e怀좀஠洌慼挹폝坢٠ࠑ怀ٽࠑ怀ٽࠑ怀刀Ẉڙ⸀ኌ怀䴀̀怀츀ॏ怀챸ᖩ员䵕₨员䵕豗鿿员䵕员䵕㕘⭧㕀⭧㛐e怀좀஠洌慼挹폝坢ᱠࠑ怀ᱽࠑ怀ᱽࠑ怀ڙ⸀ኌ怀䴀̀怀츀ॏ怀챸ᖩ员䵕₨员䵕譗鿿员䵕员䵕㕘⭧㕀⭧㛐e怀ꔘఽ员䵕₨员䵕諯鿿员䵕员䵕騐鏶拱殀৏怀迀፬怀㢀e怀ꑘఽܐ⍢⡵馐馐㢀e怀馐ꑘఽ쪰ࢣ怀ꔘఽ员䵕₨员䵕觯鿿员䵕员䵕࣯鏶拱恀৏怀奐፯怀㢀e怀ꑘఽܐ⍢頀㮝ࡑࡑ㢀e怀ࡑꑘఽ쪰ࢣ怀ꔘఽ员䵕₨员䵕裯鿿员䵕员䵕Т鏶拱㨀৏怀꒐፪怀㢀e怀ꑘఽܐ⍢䗰ԔΞΞ㢀e怀Ξꑘఽ쪰ࢣ怀砀槫ﰼꔘఽ员䵕₨员䵕蛯鿿员䵕员䵕ဲ鏶拱愀৏怀肐፬怀㢀e怀ꑘఽܐ⍢℔ྮྮ㢀e怀ྮꑘఽ쪰ࢣ怀좀஠侎ᨩꌂ拾콏躘᥍ꡠ抠ࠗ怀抽ࠗ怀抽ࠗ怀H⸀ኌ怀䴀̀怀谀ॏ怀ઈШ员䵕₨员䵕蕗鿿员䵕员䵕㕘⭧㕀⭧㛐e怀좀஠垶駋ᒤ&gt;Ɑ풲僷벀ࠗ怀벝ࠗ怀벝ࠗ怀刀ẈΞ⸀ኌ怀䴀̀怀言ॏ怀׸ᖪ员䵕₨员䵕著鿿员䵕员䵕㕘⭧㕀⭧㛐e怀簀槫ﰼ*좀஠ꈮꕐ齴䉔먧⒫㊠ࠑ怀㊽ࠑ怀㊽ࠑ怀刀Ẉ馐⸀ኌ怀䴀̀怀섀ॏ怀㟘ࢿ员䵕₨员䵕艗鿿员䵕员䵕㕘⭧㕀⭧㛐e怀ꔘఽ员䵕₨员䵕臯鿿员䵕员䵕ą鏶拱඀৏怀⇀፤怀㢀e怀ꑘఽܐ⍢ʵ怀{{㢀e怀{ꑘఽ쪰ࢣ怀OneDrive - Inpositiva ‎» Documents ‎» 10.Investor SA ‎» Contabilidad ‎» CNV_EEFF_Informes ‎» 2022 ‎» CNV_Informes ‎» 12.2022쀀槫ﰼ섀槫ﰼ숀槫ﰼ쌀槫ﰼ쐀槫ﰼ씀槫ﰼ였槫ﰼ&quot;윀槫ﰼ저槫ﰼ준槫ﰼ%쨀槫ﰼ쬀槫ﰼ߻찀槫ﰼ촀槫ﰼ#츀槫ﰼ케槫ﰼ 퀀槫ﰼ턀槫ﰼ툀槫ﰼ팀槫ﰼ&#10;퐀槫ﰼ픀槫ﰼ&amp;혀槫ﰼ$휀槫ﰼ&#10;槫ﰼ'槫ﰼ槫ﰼ槫ﰼ槫ﰼ*槫ﰼ槫ﰼ槫ﰼ槫ﰼ槫ﰼ槫ﰼ槫ﰼ槫ﰼ槫ﰼ 槫ﰼ槫ﰼ)槫ﰼ&gt;槫ﰼ(槫ﰼ!槫ﰼ/ꔘఽ员䵕₨员䵕Ꮿ鿿员䵕员䵕Ư鏶拱ㆀঢ怀称፹怀㢀e怀ꑘఽܐ⍢츀ԕđđ㢀e怀đꑘఽ쪰ࢣ怀槫ﰼ:槫ﰼ.ꔘఽ员䵕₨员䵕ჯ鿿员䵕员䵕В鏶拱຀ঢ怀䤀፹怀㢀e怀ꑘఽܐ⍢猰䏫ΎΎ㢀e怀Ύꑘఽ쪰ࢣ怀槫ﰼ+槫ﰼ8ꔘఽ员䵕₨员䵕෯鿿员䵕员䵕ɨ鏶拱рঢ怀悠፹怀㢀e怀ꑘఽܐ⍢ᠿǘǘ㢀e怀ǘꑘఽ쪰ࢣ怀槫ﰼ7槫ﰼ,ꔘఽ员䵕₨员䵕૯鿿员䵕员䵕Ư鏶拱ጀঢ怀熀፹怀㢀e怀ꑘఽܐ⍢簠⒚đđ㢀e怀đꑘఽ쪰ࢣ怀槫ﰼ1槫ﰼ;ꔘఽ员䵕₨员䵕߯鿿员䵕员䵕Д鏶拱฀ঢ怀梀፹怀㢀e怀ꑘఽܐ⍢쑀ΌΌ㢀e怀Όꑘఽ쪰ࢣ怀豈槫ﰼ@切槫ﰼ5ꔘఽ员䵕₨员䵕ӯ鿿员䵕员䵕ɨ鏶拱ত怀糀፹怀㢀e怀ꑘఽܐ⍢─࿺ǘǘ㢀e怀ǘꑘఽ쪰ࢣ怀ﰀ槫ﰼ4ﴀ槫ﰼ2ꔘఽ员䵕₨员䵕ǯ鿿员䵕员䵕ʊ鏶拱ত怀僠፹怀㢀e怀ꑘఽܐ⍢㲠ǶǶ㢀e怀Ƕꑘఽ쪰ࢣ怀＀槫ﰼ=槪ﰼĀ槪ﰼ7ᔕȀᾑ怀ႀ጑怀耀ͥ怀估࡯怀ᔕᔕᔕ妠๊怀ꈀᩞ惯Ǚ﹀ผ怀ผ怀ผ怀ผ怀ผ怀笐ዳ怀痐ዳ怀ጐ้怀㍀้怀Ѡ้怀ዀ้怀ᢰ้怀쇠ผ怀ผ怀₠ฟ怀⠠ฟ怀πฟ怀ἠฟ怀Рฟ怀ธ怀ธ怀暠ป怀栠ป怀란ป怀ꊀป怀鉠ป怀蘀ป怀璀ዳ怀봠ป怀Ѐ槪ﰼ%ꔘఽ员䵕₨员䵕﫯鿿员䵕员䵕뚬鏶拱぀ধ怀䦐፲怀㢀e怀ꑘఽܐ⍢耀⨌똔똔㢀e怀똔ꑘఽ쪰ࢣ怀ꔘఽ员䵕₨员䵕璘鿿员䵕员䵕ϡ鏶拱䳀ধ怀ꫀ፲怀㢀e怀ꑘఽܐ⍢栰Ԙ͟͟㢀e怀͟ꑘఽ쪰ࢣ怀ᔬĀ䑰घ琀৕怀析ࢽ☐ዂ怀⠀ࣲ怀ࣲ怀ࣲ怀㏀ॿ怀ᘠॿ怀ॷ怀؀ॽ怀析ࢽ奠ࢵ흰ர怀ﮠࣲ怀ĀĀॷ怀墀ধ怀ลࠀ槪ﰼऀ槪ﰼ$਀槪ﰼ଀槪ﰼ&#10;ఀ槪ﰼꔘఽ员䵕₨员䵕鿿员䵕员䵕՟鏶拱࿀ধ怀窀፲怀㢀e怀ꑘఽܐ⍢㸀ӁӁ㢀e怀Ӂꑘఽ쪰ࢣ怀฀槪ﰼ Ӟܛ瘨ܘ癦ܘ瘾ܘ砼ܘက槪ﰼ劰￻롨鿿펨꽩뼈鿿렸鿿穘鿿ሀ槪ﰼ.ጀ槪ﰼ&quot;׀࿾飰২먐⒙往혨ꧠಌ滐झ激ओಠಌ뻀࿰䨰ಌꂀ⭮蹰៮礐ख䣀⒝듰࿽⭪ᔀ槪ﰼ)ᘀ槪ﰼᜀ槪ﰼ-᠀槪ﰼ&#10;肀ኺ怀蚀ኺ怀袀ኺ怀踀ኺ怀輀ኺ怀鐀ኺ怀需ኺ怀頀ኺ怀颀ኺ怀馀ኺ怀騀ኺ怀骀ኺ怀鮀ኺ怀鸀ኺ怀ꂀኺ怀ꌀኺ怀궀ኺ怀꺀ኺ怀낀ኺ怀뢀ኺ怀릀ኺ怀뺀ኺ怀뾀ኺ怀ᨀ槪ﰼ:㺘᯴怀⼨᯴怀⅘᯴怀✈᯴怀谸᯴怀뭘᯴怀꒘᯴怀ꕨ᯴怀鱸᯴怀銸᯴怀댸᯴怀遈᯴怀ꩈ᯴怀᯴怀᯴怀Ứ᯷怀ഈ᯷怀0 4.745.965.194 Ḁ槪ﰼᬀ࿹㾐࿸읠࿷ꪀ࿺ꃐ࿺솰࿸䏰࿸࿱辀࿲ꐰ࿶廠࿹擐ऑ无ऑ曰ऑककककककⷀऒ⻐ऒ⿠ऒヰऒ㈀ऒ㛠च㟰च㤀च㨐च㬠च㰰च 槪ﰼ℀槪ﰼꔘఽ员䵕₨员䵕鿿员䵕员䵕ʊ鏶拱僀ধ怀ꉐ፲怀㢀e怀ꑘఽܐ⍢ꓐԘǶǶ㢀e怀Ƕꑘఽ쪰ࢣ怀⌀槪ﰼ(␀槪ﰼXLRICHVALUEꔘఽ员䵕₨员䵕鿿员䵕员䵕ƕ鏶拱ႀধ怀缀፲怀㢀e怀ꑘఽܐ⍢कċċ㢀e怀ċꑘఽ쪰ࢣ怀✀槪ﰼ+⠀槪ﰼ&gt;ৠݴ♐ݘ䜐࣪怀堰࣪怀Ⲱ໧怀ৠݴ鞐ৄ怀鮐ৄ怀ꂀ᝗怀鑐ৄ怀㲠८怀꽐ৄ怀鉐ৄ怀⨀槪ﰼ߻⬀槪ﰼⰀ槪ﰼ,ⴀ槪ﰼ鿿䧸鿿書鿿퐘鿿몀꽩鿿XLEXF　槪ﰼꔘఽ员䵕₨员䵕컯鿿员䵕员䵕ʷ鏶拱䬀ধ怀脠፲怀㢀e怀ꑘఽܐ⍢륰ࢺȩȩ㢀e怀ȩꑘఽ쪰ࢣ怀XLDAPR⶘鿿퓀꽩䨐￻蔨鿿蓸鿿꜈鿿XLMDX➉펙鱀凬➈펙鱀➉펙鱀➉펙鱀➉펙鱀➉펙鱀➉펙鱀➉펙鱀囬➈펙鱀➉펙鱀➉펙鱀➉펙鱀偬➈펙鱀➉펙鱀➉펙鱀➉펙鱀㘀槪ﰼ1㠀槪ﰼ?㤀槪ﰼ9ৠݴ♐ݘ᱐ࠫ怀⊐ࠫ怀㽰໧怀ৠݴ뫐ৄ怀ꪐৄ怀呂̦怀ꘐৄ怀ᓠ८怀ꑐৄ怀蹐ৄ怀ꩈ᯵怀ꥸ᯵怀胘᯵怀鵈᯵怀耈᯵怀顨᯵怀萘᯵怀놘᯵怀뺘᯵怀뉨᯵怀Ꟙ᯵怀꒘᯵怀躨᯵怀ꈨ᯵怀裸᯵怀高᯵怀员᯵怀唨᯵怀窈᯵怀緈᯵怀䝘᯵怀䍈᯵怀磨᯵怀揈᯵怀凨᯵怀疨᯵怀癸᯵怀纘᯵怀屸᯵怀徸᯵怀砘᯵怀XLFRT㴀槪ﰼ!㸀槪ﰼᘠ໥怀⨀໥怀ᕠ໥怀⇀໥怀⯠໥怀⁠ዿ怀↰ዿ怀랠๋怀辠๋怀뼠๋怀芀๋怀룠๋怀⺀໥怀ހ໥怀⫀໥怀᪠໥怀ਠ໥怀⋠໥怀ᝀ໥怀⻠໥怀ఀ໥怀ೀ໥怀㹀໥怀 ໥怀Ҁ໥怀ୀ໥怀ⷀ໥怀ࡐዿ怀Р໥怀䀀槪ﰼ2䄀槪ﰼ䈀槪ﰼ7䌀槪ﰼ䐀槪ﰼ䔀槪ﰼ䘀"/>
      </Event>
      <Event time="2023-04-02T21:44:25.08" id="{AFECFA94-1438-2447-A0F4-33A0A721A75A}">
        <Attribution userId="槶ﰼ∈਀杠፷怀㩰ࠎ   䈠則Ȃ怀ࡥ怀ᘐݛ䜠偎呚䵕₠呚䵕Ⅿ鿿呚䵕呚䵕㯠饿饿槶ﰼ:＀ÿ＀ÿÿ＀ÿ＀∈쮀䶀፷怀纠   䈠則Ȃ怀쬠ࡥ怀䜠偎呚䵕₠呚䵕ṯ鿿呚䵕呚䵕㯠饿饿槶ﰼ.∈ꩠ瘀፷怀ᆰ   䈠則Ȃ怀ࡥ怀ﲐ⮠䜠偎呚䵕₠呚䵕ᱯ鿿呚䵕呚䵕㯠饿饿槶ﰼ槶ﰼ?槶ﰼ槶ﰼ,∈帰磐፷怀⌰൓   䈠則Ȃ怀ࡥ怀䩠ǫ䜠偎呚䵕₠呚䵕ᝯ鿿呚䵕呚䵕㯠饿饿槶ﰼ'槶ﰼ 槶ﰼ&#10;槶ﰼ7槶ﰼ4槶ﰼ6槶ﰼ槶ﰼ槶ﰼ1槶ﰼ槶ﰼ(槶ﰼ槶ﰼ-槶ﰼ߻槶ﰼ槶ﰼ豈槶ﰼ@切槶ﰼ&#10;ﬀ槶ﰼ2ﰀ槶ﰼﴀ槶ﰼ︀槶ﰼ＀槶ﰼ;槵ﰼ&#10;Ā槵ﰼ@Ȁ槵ﰼ(̀槵ﰼЀ槵ﰼ&gt;Ԁ槵ﰼ*؀槵ﰼ5܀槵ﰼ0ࠀ槵ﰼऀ槵ﰼ+਀槵ﰼ଀槵ﰼఀ槵ﰼഀ槵ﰼ฀槵ﰼ.ༀ槵ﰼ&lt;깈ఽကᾎ怀ꝸఽ꠰ఽ김ᝐ怀员䵕₨员䵕ȀȀ鿿员䵕员䵕꽀㉔㢀e怀˂怀០㠀≧·Ј耀_bootԀﹲఴ鍀Ꮦ怀瓠࠵怀俀ࢠ怀ᄀ槵ﰼ-ሀ槵ﰼ1ጀ槵ﰼ᐀槵ﰼ8ᔀ槵ﰼᘀ槵ﰼᜀ槵ﰼ/᠀槵ﰼᤀ槵ﰼᨀ槵ﰼ,ᬀ槵ﰼ∈ሀ৭㷠፷怀㤐⒛   䈠則Ȃ怀銰࡫怀ৡ䜠偎呚䵕₠呚䵕鿿呚䵕呚䵕㯠饿饿ᴀ槵ﰼḀ槵ﰼἀ槵ﰼ2ᬀహ ᾎ怀ᠠహᢰహ᣸హ㾀⭯⭯员䵕₨员䵕鿿员䵕员䵕⭯㾀℀槵ﰼ∀槵ﰼ)∈贰⭣♀፷怀瑰৤   䈠則Ȃ怀굠࡫怀譀⭣䜠偎呚䵕₠呚䵕鿿呚䵕呚䵕㯠饿饿␀槵ﰼ─槵ﰼ&#10;☀槵ﰼ ✀槵ﰼ?⠀槵ﰼ⤀槵ﰼ&amp;⨀槵ﰼ⬀槵ﰼ'Ⰰ槵ﰼⴀ槵ﰼ=⸀槵ﰼ ⼀槵ﰼ3　槵ﰼ㄀槵ﰼ㈀槵ﰼ%∈㹀ৣ‐፷怀蚐⭢   䈠則Ȃ怀눰࡫怀㱐ৣ䜠偎呚䵕₠呚䵕챯鿿呚䵕呚䵕㯠饿饿㐀槵ﰼ∈０৭⿐፷怀ﬀ৭   䈠則Ȃ怀뎐࡫怀ﴠ৭䜠偎呚䵕₠呚䵕쩯鿿呚䵕呚䵕㯠饿饿ꔘఽ员䵕₨员䵕짯鿿员䵕员䵕緦柹㿀ৌ怀썠፵怀㢀e怀ꑘఽꑘఽ俀ࢠ怀㜀槵ﰼ&quot;㠀槵ﰼ∈௠⒓㥠፷怀ﵰ⒔   䈠則Ȃ怀륰࡫怀㷠১䜠偎呚䵕₠呚䵕왯鿿呚䵕呚䵕㯠饿饿㨀槵ﰼ#㬀槵ﰼ9㰀槵ﰼ;㴀槵ﰼ㸀槵ﰼ߻㼀槵ﰼ䀀槵ﰼ 䄀槵ﰼ#∈ڀ৬፱怀Ā৬   䈠則Ȃ怀࡫怀̠৬䜠偎呚䵕₠呚䵕뵯鿿呚䵕呚䵕㯠饿饿䌀槵ﰼ9䐀槵ﰼ%䔀槵ﰼ뀐ʠඁĀᾀจ怀엀ࠨ怀۱蠖઀ࢷ怀จ怀뵀੘怀鐀ὂ䤀槵ﰼ䨀槵ﰼ&lt;∈퍰০呀፻怀﯐৥   䈠則Ȃ怀癰ࡠ怀｀⒚䜠偎呚䵕₠呚䵕둯鿿呚䵕呚䵕㯠饿饿䰀槵ﰼ@∈햠৮선፱怀펀৮   䈠則Ȃ怀࡫怀ⅰ৯䜠偎呚䵕₠呚䵕뉯鿿呚䵕呚䵕㯠饿饿一槵ﰼ2伀槵ﰼ倀槵ﰼ$儀槵ﰼ刀槵ﰼ7匀槵ﰼ&#10;吀槵ﰼ!唀槵ﰼ3嘀槵ﰼ/뀐ʠ䘀ᾎ怀夀槵ﰼ:∈У黰።怀ɠٸदڀ䅙䝒Ȃ怀⤐Ѿ怀궀䕇䩐呚䵕₠呚䵕ꕯ鿿呚䵕呚䵕㯠饿륀馍饿∈닠Ш銐።怀榀혩ٸद ᧠䈠則Ȃ怀㈐Ѿ怀膠１䕇䩐呚䵕₠呚䵕ꑯ鿿呚䵕呚䵕㯠饿륀馍饿∈霰Ш郠።怀ꆰ࡛̄͵ ఐ䈠則Ȃ怀⤰Ѿ怀⋐䜠偎呚䵕₠呚䵕ꍯ鿿呚䵕呚䵕㯠饿饿∈⸀С蝐።怀룰８˼ʹ ௰䈠則Ȃ怀➰Ѿ怀ᠾ䜠偎呚䵕₠呚䵕ꉯ鿿呚䵕呚䵕㯠饿饿∈P鮐።怀ᯐЧ́ɱ ఄ䈠則Ȃ怀ሰѾ怀ꄰ䜠偎呚䵕₠呚䵕ꅯ鿿呚䵕呚䵕㯠饿饿开槵ﰼ怀槵ﰼ愀槵ﰼ&gt;戀槵ﰼ&#10;挀槵ﰼ搀槵ﰼ攀槵ﰼ꾠ท怀쇠ท怀텀ท怀ท怀ท怀ዶ怀ዶ怀๶怀๶怀잀๶怀๶怀쫰๶怀할ท怀툀ท怀ท怀ท怀怒ท怀ﳀท怀탠ท怀틀ท怀준ท怀풠ท怀婢ท怀ท怀ท怀ท怀ถ怀ﯰዶ怀덠ฐ怀∈১휐፱怀১   䈠則Ȃ怀ﯰ࡫怀১䜠偎呚䵕₠呚䵕顯鿿呚䵕呚䵕㯠饿饿∈ꨀ⒒刀፻怀푰⒕   䈠則Ȃ怀巠ࡠ怀熰ࠌ䜠偎呚䵕₠呚䵕靯鿿呚䵕呚䵕㯠饿饿∈㯠ꤐ።怀̀́ʃ ఄ䈠則Ȃ怀٠Ѿ怀ɠ뜭䜠偎呚䵕₠呚䵕陯鿿呚䵕呚䵕㯠饿饿∈ﮀ＝艀።怀쯐뜭ƅo ؔ䈠則Ȃ怀⸰Ѿ怀荠䜠偎呚䵕₠呚䵕镯鿿呚䵕呚䵕㯠饿饿∈悠৭፱怀᱀৯   䈠則Ȃ怀쑰࡫怀庰৭䜠偎呚䵕₠呚䵕鑯鿿呚䵕呚䵕㯠饿饿∈촀৮፱怀잀৮   䈠則Ȃ怀촐࡫怀즠৮䜠偎呚䵕₠呚䵕鍯鿿呚䵕呚䵕㯠饿饿∈ᙐᠶ쉀።怀ʬɥȏ ঔ䈠則Ȃ怀⿰Ѿ怀㒀ᠿ䜠偎呚䵕₠呚䵕鉯鿿呚䵕呚䵕㯠饿饿渀槵ﰼ&amp;∈๐৪፱怀࣐৪   䈠則Ȃ怀࡫怀૰৪䜠偎呚䵕₠呚䵕遯鿿呚䵕呚䵕㯠饿饿∈À褀።怀뒐ٸद ᧠䈠則Ȃ怀⯰Ѿ怀ꈀ䕇䩐呚䵕₠呚䵕软鿿呚䵕呚䵕㯠饿륀馍饿焀槵ﰼ=爀槵ﰼ∈ቀ৥፱怀Ⳁ৯   䈠則Ȃ怀࡫怀ၐ৥䜠偎呚䵕₠呚䵕豯鿿呚䵕呚䵕㯠饿饿琀槵ﰼ甀槵ﰼ瘀槵ﰼ&quot;∈锠৥፱怀挰৭   䈠則Ȃ怀࡫怀釀৥䜠偎呚䵕₠呚䵕衯鿿呚䵕呚䵕㯠饿饿砀槵ﰼ߻礀槵ﰼ稀槵ﰼ6笀槵ﰼ;簀槵ﰼ5紀槵ﰼ?縀槵ﰼ缀槵ﰼ耀槵ﰼ脀槵ﰼ-舀槵ﰼ#茀槵ﰼ∈칰৩፰怀Ԁ⭦   䈠則Ȃ怀需࡮怀䉐৬䜠偎呚䵕₠呚䵕筯鿿呚䵕呚䵕㯠饿饿蔀槵ﰼ蘀槵ﰼ蜀槵ﰼ㥠ถ怀ⱀถ怀᧠ถ怀འถ怀Ⅰถ怀ደ怀ደ怀占๰怀嘰๰怀籐๰怀粠๰怀䠠๰怀だถ怀ࢠถ怀⺀ถ怀⽀ถ怀ㆀถ怀㕀ถ怀ᤠถ怀㭀ถ怀㛀ถ怀㽠ถ怀㶀ถ怀①ถ怀ダถ怀⢀ถ怀쇀ደ怀⬠ถ怀褀槵ﰼ6言槵ﰼ2謀槵ﰼ谀槵ﰼ贀槵ﰼ踀槵ﰼ4輀槵ﰼ/退槵ﰼ䭀ฐ怀焠ฐ怀你ฐ怀姠ฐ怀攠ฐ怀⟐ዳ怀ᕰዳ怀ᆀ๱怀ઠ๱怀⭰๱怀㟰๱怀㗀๱怀殀ฐ怀䒀ฐ怀ꚠฐ怀끠ฐ怀ꅠฐ怀菀ฐ怀豠ฐ怀ฐ怀ฐ怀ฐ怀㒀ณ怀⊀ณ怀㘀ณ怀ῠณ怀ᇰዳ怀ഠณ怀鈀槵ﰼ錀槵ﰼ3鐀槵ﰼ 销槵ﰼ.阀槵ﰼ@需槵ﰼ&gt;頀槵ﰼ5餀槵ﰼ)騀槵ﰼ&#10;鬀槵ﰼ鰀槵ﰼ=鴀槵ﰼ:鸀槵ﰼ;鼀槵ﰼꀀ槵ﰼ%∈ꥰ৭긠፰怀娰⒟   䈠則Ȃ怀鞰࡮怀䟐ৡ䜠偎呚䵕₠呚䵕幯鿿呚䵕呚䵕㯠饿饿ꈀ槵ﰼꌀ槵ﰼ߻ꐀ槵ﰼꔀ槵ﰼꘀ槵ﰼ꜀槵ﰼ0ꠀ槵ﰼ꤀槵ﰼ∈䃠৤鞠፰怀①১   䈠則Ȃ怀齰࡮怀璐০䜠偎呚䵕₠呚䵕啯鿿呚䵕呚䵕㯠饿饿꬀槵ﰼ7가槵ﰼ1관槵ﰼ?글槵ﰼ&#10;꼀槵ﰼ8뀀槵ﰼ'넀槵ﰼ눀槵ﰼ,대槵ﰼ9됀槵ﰼ딀槵ﰼ&amp;똀槵ﰼ*뜀槵ﰼ$렀槵ﰼ뤀槵ﰼ먀槵ﰼ!묀槵ﰼ밀槵ﰼ봀槵ﰼ(븀槵ﰼ뼀槵ﰼ&lt;쀀槵ﰼ2섀槵ﰼ.숀槵ﰼ쌀槵ﰼ5쐀槵ﰼ&quot;씀槵ﰼ&gt;였槵ﰼ3윀槵ﰼ+;˧;˧준槵ﰼ0∈畠＜肐፭怀욀   䈠則Ȃ怀蕀ࡪ怀䜠偎呚䵕₠呚䵕㕯鿿呚䵕呚䵕㯠饿饿쬀槵ﰼ9∈⫐鎰፭怀䴰５   䈠則Ȃ怀輀ࡪ怀蹐ꞩ䜠偎呚䵕₠呚䵕㍯鿿呚䵕呚䵕㯠饿饿촀槵ﰼ'츀槵ﰼ℀载ﴮ엢℀载老Љ엱藬载老⌝봃鋭老ᔞდ筤载老谩뮅労鋰老Ⱔ묖鈀载老콙뮗笌鋮ﵘ`鋮老防餚矨邷輔笄鋮歅￼鋭老렧ㄍ窸鋮∘࠰퀀槵ﰼ∈髐４譀፭怀掀   䈠則Ȃ怀꩐ࡪ怀素䜠偎呚䵕₠呚䵕⹯鿿呚䵕呚䵕㯠饿饿∈ダ３闰፭怀糀๝   䈠則Ȃ怀띐ࡪ怀懐뜯䜠偎呚䵕₠呚䵕ⵯ鿿呚䵕呚䵕㯠饿饿∈虠輰፭怀㙠   䈠則Ȃ怀鼐ࡪ怀磀햗䜠偎呚䵕₠呚䵕Ɐ鿿呚䵕呚䵕㯠饿饿퐀槵ﰼ!∈쁐ʥ똀፭怀뽰   䈠則Ȃ怀뼀ࡪ怀巰ᠻ䜠偎呚䵕₠呚䵕⩯鿿呚䵕呚䵕㯠饿饿혀槵ﰼ∈諐ꂠ፭怀焐   䈠則Ȃ怀閰ࡪ怀胠９䜠偎呚䵕₠呚䵕⡯鿿呚䵕呚䵕㯠饿饿∈蟠薠፭怀䣐   䈠則Ȃ怀끰ࡪ怀沠：䜠偎呚䵕₠呚䵕❯鿿呚䵕呚䵕㯠饿饿∈齠膰፭怀㝀ࡘ   䈠則Ȃ怀ꄰࡪ怀둰？䜠偎呚䵕₠呚䵕♯鿿呚䵕呚䵕㯠饿饿∈悀ᦰ隀፭怀瞠࡞   䈠則Ȃ怀늰ࡪ怀욠࡞䜠偎呚䵕₠呚䵕╯鿿呚䵕呚䵕㯠饿饿槵ﰼ∈೰ᦾ蛀፭怀擰࡞   䈠則Ȃ怀锰ࡪ怀ࡐ䜠偎呚䵕₠呚䵕⍯鿿呚䵕呚䵕㯠饿饿槵ﰼ槵ﰼ槵ﰼ槵ﰼ槵ﰼ4葬鋰老ํ囦㜰鋨老笰坥漤载老뀶뭖庀鋣䅖ꤥ퓤鋫老䘑淖㴈鎇﬩緸翨载老뷩㴔鎇老딋黚㜘鋨鵾國㜤鋨伲嚽駐鎇魁䢯载㝝뮰㜰鋨老呣坥庀鋣老뜃ꤥ䄔载뮅꒜鋰윎ẵ葬鋰툲囦㜘鋨‗國㴈鎇഍緸翨载뷩㴔鎇老黚頰载老볫㜤鋨老蕬嚽駐鎇┧䢯㜰鋨老⨦坥庀鋣老ꤥ葬鋰老魗囦㴈鎇老逑緸翨载老Ꙅ뷩㴔鎇孤黚㜘鋨國㜤鋨᩵嚽駐鎇老͢䢯槵ﰼ槵ﰼ槵ﰼ&amp;槵ﰼ槵ﰼ&#10;槵ﰼ@槵ﰼ(槵ﰼ槵ﰼ/槵ﰼ槵ﰼ?槵ﰼ,槵ﰼ-槵ﰼ߻槵ﰼ槵ﰼ)∈鱠๟ฐ፨怀唐 D䈠則Ȃ怀着ࡪ怀䱠혮䜠偎呚䵕₠呚䵕੯鿿呚䵕呚䵕㯠饿饿௬郇老ŉ慑ᵼ郇㸹犕킈邽᭫缤邹㈽潜螌邹ᩘழ郇老湭鈙螼邹ᅲ븻罠邹攄廫ᶄ郇ഌ㫜ᵴ郇ꜟ笘邹老穞㠏킸邽老愯槵ﰼ槵ﰼ;豈槵ﰼ切槵ﰼ*ﬀ槵ﰼ1ﰀ槵ﰼ:ﴀ槵ﰼ8︀槵ﰼ=＀槵ﰼ 槴ﰼᔬĀ릠࠿怀沐࿺氐㟪ꥠ_怀릠࠿怀沐࿺묐怀婢怀虠࠽怀굀࠽怀룠࠽怀肀࠽怀Ȁ槴ﰼ9뱠ฑ怀푐਩怀਩怀销ฑ怀ꇀฑ怀਩怀Ġถ怀ᯀถ怀퇐਩怀핀਩怀鯀ฑ怀譀ฑ怀਩怀ʠ໵怀Ȱ໵怀ꑠค怀਩怀쀀਩怀쫰਩怀ง怀璀ก怀촠ਫ਼怀扠ى怀玠໐怀Ѐ槴ﰼԀ槴ﰼ1؀槴ﰼ܀槴ﰼꔘఽ员䵕₨员䵕鿿员䵕员䵕Γ鏶拱蜀৏怀궐፬怀㢀e怀ꑘఽܐ⍢貐̍̍㢀e怀̍ꑘఽ쪰ࢣ怀ᔬĀ蜠࠿怀馰⒑氐㟪꽠^怀蜠࠿怀馰⒑묐怀婢怀ࠂ怀ࠂ怀쥀ࠂ怀쁠ࠂ怀뮠ฑ怀骠ฑ怀ꄀฑ怀臠ฑ怀輀ฑ怀츀໽怀໽怀터਩怀਩怀਩怀쁐਩怀਩怀鰠ฑ怀鸀ฑ怀뼀ฑ怀ꋠฑ怀뒀ฑ怀든ฑ怀ꎠฑ怀鞠ฑ怀꽀ฑ怀관ฑ怀ꥀฑ怀뙠ฑ怀ꠠฑ怀郠ฑ怀鶠ฑ怀໽怀란ฑ怀଀槴ﰼ&gt;ۀฑ怀ᬀฑ怀㉀ฑ怀⸠ฑ怀ᗀฑ怀炐໐怀曰໐怀਩怀਩怀਩怀싐਩怀케਩怀㧀ฑ怀ɀฑ怀⺀ฑ怀✀ฑ怀ⱀฑ怀ሀฑ怀̀ฑ怀㰀ฑ怀ਠฑ怀ⴀฑ怀㜠ฑ怀㞀ฑ怀㊠ฑ怀⩠ฑ怀㡀ฑ怀䅐໐怀㽠ฑ怀㿐靐됸䋡졀靑⑀싢오靑顥摓Ṥ靐⅍볅⒐靐༱䏪䇔靐老絹ἤ靐老⤃暺ᴸ靐灼杺卸靚老숏携존靑老㤖ຽ᷐靐⸵敍Ṭ靐攮Ṝ靐老㘢گ฀槴ﰼᔬĀ놠࠿怀⛰࿼氐㟪_怀놠࠿怀⛰࿼묐怀婢怀ꥀ࠽怀고࠽怀脠࠽怀鹀࠽怀က槴ﰼ$ᄀ槴ﰼ/ሀ槴ﰼ=ጀ槴ﰼ᐀槴ﰼ&amp;ᔬĀ龀࠿怀汰ᒢ氐㟪℠_怀龀࠿怀汰ᒢ묐怀婢怀ᥠ࠼怀㣀࠼怀᷀࠼怀ǀ࠼怀ᘀ槴ﰼꔘఽ员䵕₨员䵕鿿员䵕员䵕Ͻ鏶拱鲀৏怀ꐀ፬怀㢀e怀ꑘఽܐ⍢諰ࠍͣͣ㢀e怀ͣꑘఽ쪰ࢣ怀᠀槴ﰼ@ᤀ槴ﰼᨀ槴ﰼ!ᬀ槴ﰼᰀ槴ﰼ?ᴀ槴ﰼ&quot;좀஠㈴๴瓍䇌荈嫿␘諠ࠍ怀諽ࠍ怀諽ࠍ怀ͣ⸀ኌ怀䴀̀怀휀ॏ怀䲘ᖪ员䵕₨员䵕鿿员䵕员䵕㕘⭧㕀⭧㛐e怀ꔘఽ员䵕₨员䵕鿿员䵕员䵕ᛁ鏶拱鷀৏怀률፬怀㢀e怀ꑘఽܐ⍢᠀ᘿᘿ㢀e怀ᘿꑘఽ쪰ࢣ怀 槴ﰼ߻℀槴ﰼ.ᔬĀ됀࠿怀ࢾ氐㟪䭠_怀됀࠿怀ࢾ묐怀婢怀뢀࠽怀Ꞡ࠽怀鳀࠽怀ꡀ࠽怀⌀槴ﰼ-␀槴ﰼ5─槴ﰼ(鱈鿿鰘鿿笘꽺䎘鿿鿿鿿撘鿿✀槴ﰼ)⠀槴ﰼ2ࣘ錁䨶怤鋬朾䪉Ṅጌ묠䶊ꓴጂ옶䵻Ⴌፋ老婟좀஠헣ⴎΫ갗샷怣隑灠ࠍ怀災ࠍ怀災ࠍ怀ᘿ⸀ኌ怀䴀̀怀ॏ怀￘⭤员䵕₨员䵕핗鿿员䵕员䵕㕘⭧㕀⭧㛐e怀⬀槴ﰼ3Ⰰ槴ﰼ,ⴀ槴ﰼ⸀槴ﰼ좀஠헣ⴎΫ갗샷怣隑嗠ࠍ怀嗽ࠍ怀嗽ࠍ怀刀Ẉᘿ⸀ኌ怀䴀̀怀ॏ怀￘⭤员䵕₨员䵕큗鿿员䵕员䵕㕘⭧㕀⭧㛐e怀　槴ﰼ%㄀槴ﰼ㈀槴ﰼ⚘靐Ⴀ௨靐老᝱皣靐묖௰靐蕘盋࢔靐老핶ୠ靐儗粜靐⁀É슈靑貪铬青老Ⰿ㹪糄靐老썧醻졌靑촸ຽ숰靑欂댐㐀槴ﰼ좀஠㈴๴瓍䇌荈嫿␘遠ࠍ怀遽ࠍ怀遽ࠍ怀刀Ẉͣ⸀ኌ怀䴀̀怀휀ॏ怀䲘ᖪ员䵕₨员䵕쩗鿿员䵕员䵕㕘⭧㕀⭧㛐e怀㘀槴ﰼ㜀槴ﰼ㠀槴ﰼ㤀槴ﰼ8꒠￻᳘꽡抈鿿⧸꽡볰ⷸ￻官꽬뵠쪸ᷖ�인ᷕ�錐鿿뾘ᷕ�鿿笨꽲틨￻ᔬĀ轠࠿怀闠औ氐㟪─^怀轠࠿怀闠औ묐怀婢怀ﲀࠂ怀슀ࠂ怀퓀ࠂ怀ࠂ怀㰀槴ﰼ㴀槴ﰼ㸀槴ﰼ7㼀槴ﰼ䀀槴ﰼ䄀槴ﰼ&gt;䈀槴ﰼ&#10;䌀槴ﰼ∈뽐＜䖠፥怀껀ᦷ   䈠則Ȃ怀脐ࡪ怀뵠＜䜠偎呚䵕₠呚䵕뭯鿿呚䵕呚䵕㯠饿饿Հৌ怀׀ৌ怀ᎀৌ怀຀ৌ怀ᜀৌ怀Ӏৌ怀Ѐৌ怀ᬀৌ怀ᑀৌ怀ྀৌ怀ᆀৌ怀᐀ৌ怀ᅀৌ怀ሀৌ怀ༀৌ怀ᤀৌ怀ኀৌ怀઀ৌ怀рৌ怀ੀৌ怀࿀ৌ怀녀ৌ怀끀ৌ怀䘀槴ﰼ3䜀槴ﰼ䠀槴ﰼ=鹿꽭꽭꫰꽭꽭Ѹ꽭Ȑ꽭골꽭꽭凘鿿龜꽭毨ᯀ怀砘ᯀ怀䴈ᯀ怀悈ᯀ怀梨ᯀ怀癸ᯀ怀劸ᯀ怀亨ᯀ怀嵈ᯀ怀䝘ᯀ怀夸ᯀ怀緈ᯀ怀睈ᯀ怀䭨ᯀ怀厈ᯀ怀楸ᯀ怀濸ᯀ怀䬀槴ﰼ!䰀槴ﰼ4䴀槴ﰼ一槴ﰼ-㉍⸳㈸ㄸ㤭㔮ㄲ㠴㉃⸱㜶㜹㤭㔮ㄲ㠴㈠⸰ㄳ㔲ㄭ⸰㠸㜸㈠⸰ㄳ㔲ㄭ⸳㌰ㄷ㉌⸰ㄳ㔲㜭⸱㌳㤷㉃⸰ㄳ㔲㜭⸳㌵㈵㈠⸱㜶㜹㜭⸴㔸㔳㈠⸳㈸ㄸ㜭⸴㔸㔳ㅌ㜱㐮ⴸ㐷㠮㌵䌵ㄱ⸹㈶ⴹ㐷㠮㌵‵㈱⸰㤹ⴶ㌷㔮㔳′㈱⸰㤹ⴶㄷ㌮㜳䰹㈱⸰㤹ⴶ㌱〮㜳䌱㈱⸰㤹ⴶ〱㠮㠸‷ㄱ⸹㈶ⴹ⸹㈵㐱‸ㄱ⸷㠴㤭㔮ㄲ㠴Z2.Consolidación (Proporcion VFᯃ怀트ᯃ怀ᯃ怀ᯃ怀ᯃ怀ᯃ怀ᯃ怀ᯃ怀ᯃ怀헸ᯃ怀힘ᯃ怀췘ᯃ怀콸ᯃ怀참ᯃ怀쪘ᯃ怀죸ᯃ怀의ᯃ怀쐘ᯃ怀언ᯃ怀쉸ᯃ怀샘ᯃ怀솨ᯃ怀욈ᯃ怀턘ᯃ怀펈ᯃ怀ﰨᯃ怀ᯃ怀질ᯃ怀ᯃ怀초ᯃ怀ﳸᯃ怀Ⲡ怀匀槴ﰼꔘఽ员䵕₨员䵕꯯鿿员䵕员䵕緦柹擀ৌ怀犠፴怀㢀e怀ꑘఽꑘఽ俀ࢠ怀唀槴ﰼ&amp;嘀槴ﰼ9圀槴ﰼ 剀怀晠ే怀夀槴ﰼ2ἰࢹ⁀ࢹ⅐ࢹ≠ࢹ⍰ࢹ⒀ࢹ▐ࢹ⚠ࢹ➰ࢹ曰ࢶ栀ࢶ椐ࢶ樠ࢶ欰ࢶ汀ࢶ浐ࢶ濰ࢶ焀ࢶ爐ࢶ猠ࢶ琰ࢶ畀ࢶ丐ࢸ传ࢸ倰ࢸ兀ࢸ剐ࢸ占ࢸ呰ࢸ喀ࢸ嚐ࢸ嬀槴ﰼ尀槴ﰼꔘఽ员䵕₨员䵕ꋯ鿿员䵕员䵕緦柹秀ৌ怀簰፴怀㢀e怀ꑘఽꑘఽ俀ࢠ怀帀槴ﰼ⹠࣬怀輀๹怀癳g̀垀࡭怀垈࡭怀垈࡭怀泀্怀泀্怀徐ᾏ怀⌺筊䀭Წ摚弻䀧怀槴ﰼ+2.Consolidación para informe娠ే怀垠怀癦ܘ瘾ܘ∈ᓉ宐፥怀Πᦶ   䈠則Ȃ怀鰀ࡪ怀묀ᓊ䜠偎呚䵕₠呚䵕魯鿿呚䵕呚䵕㯠饿饿攀槴ﰼ6ꔘఽ员䵕₨员䵕駯鿿员䵕员䵕緦柹䵀ৌ怀䡰፴怀㢀e怀ꑘఽꑘఽ俀ࢠ怀最槴ﰼৠݴସݟĹ죦눪ꢱ䵉瀋괊㶷쇜닭ﾰ仜ꚅ肒癲姆ĸG샠ᯁ怀湰࿰ৠݴ怀ߧԄคГ荠ኯৠݴ晅ך滠ࢶ㘀፽怀ଘꟘ꽪ࢸ鿿靈鿿䟸鿿ࣨ鿿뭸鿿樀槴ﰼ⯀࣬怀결๹怀癳g̀䵠࡭怀䵨࡭怀䵨࡭怀Ḁৌ怀Ḁৌ怀殐ᾏ怀텎岑䏾䀮率橾钼䀩氀槴ﰼ:∈쥐５䔐፥怀ꁐᦸ   䈠則Ȃ怀ꆠࡪ怀읠５䜠偎呚䵕₠呚䵕鉯鿿呚䵕呚䵕㯠饿饿∈鈐ᦾ圐፥怀섰ᦽ   䈠則Ȃ怀뵰ࡪ怀ೠჳ䜠偎呚䵕₠呚䵕酯鿿呚䵕呚䵕㯠饿饿∈ὐ＞䂐፥怀橐๗   䈠則Ȃ怀뭰ࡪ怀黰๕䜠偎呚䵕₠呚䵕遯鿿呚䵕呚䵕㯠饿饿∈錰ᦾ洀፥怀⼠ᦻ   䈠則Ȃ怀변ࡪ怀폰Р䜠偎呚䵕₠呚䵕软鿿呚䵕呚䵕㯠饿饿焀槴ﰼ;爀槴ﰼ猀槴ﰼꮐ￻﫛鿿䑐鿿ꬠ￻巘꽫嶠꽫剸﷦鿿帐꽫徘꽫ꪐ￻㏠ﵓ￻甀槴ﰼꔘఽ员䵕₨员䵕觯鿿员䵕员䵕緦柹砀ৌ怀鎰፴怀㢀e怀ꑘఽꑘఽ俀ࢠ怀3,Variacion PN  Consolidado砀槴ﰼ߻礀槴ﰼ稀槴ﰼ(笀槴ﰼ簀槴ﰼ&lt;紀槴ﰼ⇀࣬怀隀๹怀癳g̀唰࡭怀唸࡭怀唸࡭怀᠀ৌ怀᠀ৌ怀纐ᾏ怀⌺筊䀭Წ摚弻䀧ꔘఽ员䵕₨员䵕胯鿿员䵕员䵕緦柹嗀ৌ怀磐፴怀㢀e怀ꑘఽꑘఽ俀ࢠ怀耀槴ﰼ脀槴ﰼ舀槴ﰼ茀槴ﰼ8萀槴ﰼ3蔀槴ﰼ)蘀槴ﰼ蜀槴ﰼ蠀槴ﰼ&#10;褀槴ﰼ+言槴ﰼ,謀槴ﰼ谀槴ﰼ贀槴ﰼ踀槴ﰼ輀槴ﰼ退槴ﰼ7鄀槴ﰼ%鈀槴ﰼ錀槴ﰼ鐀槴ﰼ&lt;销槴ﰼ阀槴ﰼ需" userName="槶ﰼ섀槶ﰼ/숀槶ﰼ麞麞麞麞麞麞麞麞麞麞麞麞麞麞麞麞麞麞麞麞麞麞麞麞麞麞麞麞麞麞麞麞麞麞麞麞麞麞麞麞麞麞麞麞麞麞麞麞麞麞麞麞麞麞麞麞麞麞麞麞麞麞麞麞麞麞麞麞麞麞麞麞麞麞麞麞麞麞麞麞麞麞麞麞麞麞麞麞麞麞麞麞麞麞麞麞쐀槶ﰼ씀槶ﰼ였槶ﰼ 윀槶ﰼ+저槶ﰼ#준槶ﰼ0쨀槶ﰼ쬀槶ﰼ찀槶ﰼ=촀槶ﰼ츀槶ﰼ케槶ﰼ퀀槶ﰼ%턀槶ﰼ툀槶ﰼ팀槶ﰼ&lt;퐀槶ﰼ3픀槶ﰼ&amp;혀槶ﰼ5휀槶ﰼ*槶ﰼ麞麞麞麞麞麞麞ﾞ麞麞麞麞麞麞黿麞麞麞麞麞ﾞ麞麞麞麞麞麞黿麞麞麞麞麞ﾞ麞麞麞麞麞麞黿麞麞麞麞麞麞麞麞麞麞麞麞麞麞ﾞ黿麞麞麞麞麞麞麞槶ﰼ9槶ﰼ8槶ﰼ槶ﰼ∈਀杠፷怀㩰ࠎ   䈠則Ȃ怀ࡥ怀ᘐݛ䜠偎呚䵕₠呚䵕Ⅿ鿿呚䵕呚䵕㯠饿饿槶ﰼ:＀ÿ＀ÿÿ＀ÿ＀∈쮀䶀፷怀纠   䈠則Ȃ怀쬠ࡥ怀䜠偎呚䵕₠呚䵕ṯ鿿呚䵕呚䵕㯠饿饿槶ﰼ.∈ꩠ瘀፷怀ᆰ   䈠則Ȃ怀ࡥ怀ﲐ⮠䜠偎呚䵕₠呚䵕ᱯ鿿呚䵕呚䵕㯠饿饿槶ﰼ槶ﰼ?槶ﰼ槶ﰼ,∈帰磐፷怀⌰൓   䈠則Ȃ怀ࡥ怀䩠ǫ䜠偎呚䵕₠呚䵕ᝯ鿿呚䵕呚䵕㯠饿饿槶ﰼ'槶ﰼ 槶ﰼ&#10;槶ﰼ7槶ﰼ4槶ﰼ6槶ﰼ槶ﰼ槶ﰼ1槶ﰼ槶ﰼ(槶ﰼ槶ﰼ-槶ﰼ߻槶ﰼ槶ﰼ豈槶ﰼ@切槶ﰼ&#10;ﬀ槶ﰼ2ﰀ槶ﰼﴀ槶ﰼ︀槶ﰼ＀槶ﰼ;槵ﰼ&#10;Ā槵ﰼ@Ȁ槵ﰼ(̀槵ﰼЀ槵ﰼ&gt;Ԁ槵ﰼ*؀槵ﰼ5܀槵ﰼ0ࠀ槵ﰼऀ槵ﰼ+਀槵ﰼ଀槵ﰼఀ槵ﰼഀ槵ﰼ฀槵ﰼ.ༀ槵ﰼ&lt;깈ఽကᾎ怀ꝸఽ꠰ఽ김ᝐ怀员䵕₨员䵕ȀȀ鿿员䵕员䵕꽀㉔㢀e怀˂怀០㠀≧·Ј耀_bootԀﹲఴ鍀Ꮦ怀瓠࠵怀俀ࢠ怀ᄀ槵ﰼ-ሀ槵ﰼ1ጀ槵ﰼ᐀槵ﰼ8ᔀ槵ﰼᘀ槵ﰼᜀ槵ﰼ/᠀槵ﰼᤀ槵ﰼᨀ槵ﰼ,ᬀ槵ﰼ∈ሀ৭㷠፷怀㤐⒛   䈠則Ȃ怀銰࡫怀ৡ䜠偎呚䵕₠呚䵕鿿呚䵕呚䵕㯠饿饿ᴀ槵ﰼḀ槵ﰼἀ槵ﰼ2ᬀహ ᾎ怀ᠠహᢰహ᣸హ㾀⭯⭯员䵕₨员䵕鿿员䵕员䵕⭯㾀℀槵ﰼ∀槵ﰼ)∈贰⭣♀፷怀瑰৤   䈠則Ȃ怀굠࡫怀譀⭣䜠偎呚䵕₠呚䵕鿿呚䵕呚䵕㯠饿饿␀槵ﰼ─槵ﰼ&#10;☀槵ﰼ ✀槵ﰼ?⠀槵ﰼ⤀槵ﰼ&amp;⨀槵ﰼ⬀槵ﰼ'Ⰰ槵ﰼⴀ槵ﰼ=⸀槵ﰼ ⼀槵ﰼ3　槵ﰼ㄀槵ﰼ㈀槵ﰼ%∈㹀ৣ‐፷怀蚐⭢   䈠則Ȃ怀눰࡫怀㱐ৣ䜠偎呚䵕₠呚䵕챯鿿呚䵕呚䵕㯠饿饿㐀槵ﰼ∈０৭⿐፷怀ﬀ৭   䈠則Ȃ怀뎐࡫怀ﴠ৭䜠偎呚䵕₠呚䵕쩯鿿呚䵕呚䵕㯠饿饿ꔘఽ员䵕₨员䵕짯鿿员䵕员䵕緦柹㿀ৌ怀썠፵怀㢀e怀ꑘఽꑘఽ俀ࢠ怀㜀槵ﰼ&quot;㠀槵ﰼ∈௠⒓㥠፷怀ﵰ⒔   䈠則Ȃ怀륰࡫怀㷠১䜠偎呚䵕₠呚䵕왯鿿呚䵕呚䵕㯠饿饿㨀槵ﰼ#㬀槵ﰼ9㰀槵ﰼ;㴀槵ﰼ㸀槵ﰼ߻㼀槵ﰼ䀀槵ﰼ 䄀槵ﰼ#∈ڀ৬፱怀Ā৬   䈠則Ȃ怀࡫怀̠৬䜠偎呚䵕₠呚䵕뵯鿿呚䵕呚䵕㯠饿饿䌀槵ﰼ9䐀槵ﰼ%䔀槵ﰼ뀐ʠඁĀᾀจ怀엀ࠨ怀۱蠖઀ࢷ怀จ怀뵀੘怀鐀ὂ䤀槵ﰼ䨀槵ﰼ&lt;∈퍰০呀፻怀﯐৥   䈠則Ȃ怀癰ࡠ怀｀⒚䜠偎呚䵕₠呚䵕둯鿿呚䵕呚䵕㯠饿饿䰀槵ﰼ@∈햠৮선፱怀펀৮   䈠則Ȃ怀࡫怀ⅰ৯䜠偎呚䵕₠呚䵕뉯鿿呚䵕呚䵕㯠饿饿一槵ﰼ2伀槵ﰼ倀槵ﰼ$儀槵ﰼ刀槵ﰼ7匀槵ﰼ&#10;吀槵ﰼ!唀槵ﰼ3嘀槵ﰼ/뀐ʠ䘀ᾎ怀夀槵ﰼ:∈У黰።怀ɠٸदڀ䅙䝒Ȃ怀⤐Ѿ怀궀䕇䩐呚䵕₠呚䵕ꕯ鿿呚䵕呚䵕㯠饿륀馍饿∈닠Ш銐።怀榀혩ٸद ᧠䈠則Ȃ怀㈐Ѿ怀膠１䕇䩐呚䵕₠呚䵕ꑯ鿿呚䵕呚䵕㯠饿륀馍饿∈霰Ш郠።怀ꆰ࡛̄͵ ఐ䈠則Ȃ怀⤰Ѿ怀⋐䜠偎呚䵕₠呚䵕ꍯ鿿呚䵕呚䵕㯠饿饿∈⸀С蝐።怀룰８˼ʹ ௰䈠則Ȃ怀➰Ѿ怀ᠾ䜠偎呚䵕₠呚䵕ꉯ鿿呚䵕呚䵕㯠饿饿∈P鮐።怀ᯐЧ́ɱ ఄ䈠則Ȃ怀ሰѾ怀ꄰ䜠偎呚䵕₠呚䵕ꅯ鿿呚䵕呚䵕㯠饿饿开槵ﰼ怀槵ﰼ愀槵ﰼ&gt;戀槵ﰼ&#10;挀槵ﰼ搀槵ﰼ攀槵ﰼ꾠ท怀쇠ท怀텀ท怀ท怀ท怀ዶ怀ዶ怀๶怀๶怀잀๶怀๶怀쫰๶怀할ท怀툀ท怀ท怀ท怀怒ท怀ﳀท怀탠ท怀틀ท怀준ท怀풠ท怀婢ท怀ท怀ท怀ท怀ถ怀ﯰዶ怀덠ฐ怀∈১휐፱怀১   䈠則Ȃ怀ﯰ࡫怀১䜠偎呚䵕₠呚䵕顯鿿呚䵕呚䵕㯠饿饿∈ꨀ⒒刀፻怀푰⒕   䈠則Ȃ怀巠ࡠ怀熰ࠌ䜠偎呚䵕₠呚䵕靯鿿呚䵕呚䵕㯠饿饿∈㯠ꤐ።怀̀́ʃ ఄ䈠則Ȃ怀٠Ѿ怀ɠ뜭䜠偎呚䵕₠呚䵕陯鿿呚䵕呚䵕㯠饿饿∈ﮀ＝艀።怀쯐뜭ƅo ؔ䈠則Ȃ怀⸰Ѿ怀荠䜠偎呚䵕₠呚䵕镯鿿呚䵕呚䵕㯠饿饿∈悠৭፱怀᱀৯   䈠則Ȃ怀쑰࡫怀庰৭䜠偎呚䵕₠呚䵕鑯鿿呚䵕呚䵕㯠饿饿∈촀৮፱怀잀৮   䈠則Ȃ怀촐࡫怀즠৮䜠偎呚䵕₠呚䵕鍯鿿呚䵕呚䵕㯠饿饿∈ᙐᠶ쉀።怀ʬɥȏ ঔ䈠則Ȃ怀⿰Ѿ怀㒀ᠿ䜠偎呚䵕₠呚䵕鉯鿿呚䵕呚䵕㯠饿饿渀槵ﰼ&amp;∈๐৪፱怀࣐৪   䈠則Ȃ怀࡫怀૰৪䜠偎呚䵕₠呚䵕遯鿿呚䵕呚䵕㯠饿饿∈À褀።怀뒐ٸद ᧠䈠則Ȃ怀⯰Ѿ怀ꈀ䕇䩐呚䵕₠呚䵕软鿿呚䵕呚䵕㯠饿륀馍饿焀槵ﰼ=爀槵ﰼ∈ቀ৥፱怀Ⳁ৯   䈠則Ȃ怀࡫怀ၐ৥䜠偎呚䵕₠呚䵕豯鿿呚䵕呚䵕㯠饿饿琀槵ﰼ甀槵ﰼ瘀槵ﰼ&quot;∈锠৥፱怀挰৭   䈠則Ȃ怀࡫怀釀৥䜠偎呚䵕₠呚䵕衯鿿呚䵕呚䵕㯠饿饿砀槵ﰼ߻礀槵ﰼ稀槵ﰼ6笀槵ﰼ;簀槵ﰼ5紀槵ﰼ?縀槵ﰼ缀槵ﰼ耀槵ﰼ脀槵ﰼ-舀槵ﰼ#茀槵ﰼ∈칰৩፰怀Ԁ⭦   䈠則Ȃ怀需࡮怀䉐৬䜠偎呚䵕₠呚䵕筯鿿呚䵕呚䵕㯠饿饿蔀槵ﰼ蘀槵ﰼ蜀槵ﰼ㥠ถ怀ⱀถ怀᧠ถ怀འถ怀Ⅰถ怀ደ怀ደ怀占๰怀嘰๰怀籐๰怀粠๰怀䠠๰怀だถ怀ࢠถ怀⺀ถ怀⽀ถ怀ㆀถ怀㕀ถ怀ᤠถ怀㭀ถ怀㛀ถ怀㽠ถ怀㶀ถ怀①ถ怀ダถ怀⢀ถ怀쇀ደ怀⬠ถ怀褀槵ﰼ6言槵ﰼ2謀槵ﰼ谀槵ﰼ贀槵ﰼ踀槵ﰼ4輀槵ﰼ/退槵ﰼ䭀ฐ怀焠ฐ怀你ฐ怀姠ฐ怀攠ฐ怀⟐ዳ怀ᕰዳ怀ᆀ๱怀ઠ๱怀⭰๱怀㟰๱怀㗀๱怀殀ฐ怀䒀ฐ怀ꚠฐ怀끠ฐ怀ꅠฐ怀菀ฐ怀豠ฐ怀ฐ怀ฐ怀ฐ怀㒀ณ怀⊀ณ怀㘀ณ怀ῠณ怀ᇰዳ怀ഠณ怀鈀槵ﰼ錀槵ﰼ3鐀槵ﰼ 销槵ﰼ.阀槵ﰼ@需槵ﰼ&gt;頀槵ﰼ5餀槵ﰼ)騀槵ﰼ&#10;鬀槵ﰼ鰀槵ﰼ=鴀槵ﰼ:鸀槵ﰼ;鼀槵ﰼꀀ槵ﰼ%∈ꥰ৭긠፰怀娰⒟   䈠則Ȃ怀鞰࡮怀䟐ৡ䜠偎呚䵕₠呚䵕幯鿿呚䵕呚䵕㯠饿饿ꈀ槵ﰼꌀ槵ﰼ߻ꐀ槵ﰼꔀ槵ﰼꘀ槵ﰼ꜀槵ﰼ0ꠀ槵ﰼ꤀槵ﰼ∈䃠৤鞠፰怀①১   䈠則Ȃ怀齰࡮怀璐০䜠偎呚䵕₠呚䵕啯鿿呚䵕呚䵕㯠饿饿꬀槵ﰼ7가槵ﰼ1관槵ﰼ?글槵ﰼ&#10;꼀槵ﰼ8뀀槵ﰼ'넀槵ﰼ눀槵ﰼ,대槵ﰼ9됀槵ﰼ딀槵ﰼ&amp;똀槵ﰼ*뜀槵ﰼ$렀槵ﰼ뤀槵ﰼ먀槵ﰼ!묀槵ﰼ밀槵ﰼ봀槵ﰼ(븀槵ﰼ뼀槵ﰼ&lt;쀀槵ﰼ2섀槵ﰼ.숀槵ﰼ쌀槵ﰼ5쐀槵ﰼ&quot;씀槵ﰼ&gt;였槵ﰼ3윀槵ﰼ+;˧;˧준槵ﰼ0∈畠＜肐፭怀욀   䈠則Ȃ怀蕀ࡪ怀䜠偎呚䵕₠呚䵕㕯鿿呚䵕呚䵕㯠饿饿쬀槵ﰼ9∈⫐鎰፭怀䴰５   䈠則Ȃ怀輀ࡪ怀蹐ꞩ䜠偎呚䵕₠呚䵕㍯鿿呚䵕呚䵕㯠饿饿촀槵ﰼ'츀槵ﰼ℀载ﴮ엢℀载老Љ엱藬载老⌝봃鋭老ᔞდ筤载老谩뮅労鋰老Ⱔ묖鈀载老콙뮗笌鋮ﵘ`鋮老防餚矨邷輔笄鋮歅￼鋭老렧ㄍ窸鋮∘࠰퀀槵ﰼ∈髐４譀፭怀掀   䈠則Ȃ怀꩐ࡪ怀素䜠偎呚䵕₠呚䵕⹯鿿呚䵕呚䵕㯠饿饿∈ダ３闰፭怀糀๝   䈠則Ȃ怀띐ࡪ怀懐뜯䜠偎呚䵕₠呚䵕ⵯ鿿呚䵕呚䵕㯠饿饿∈虠輰፭怀㙠   䈠則Ȃ怀鼐ࡪ怀磀햗䜠偎呚䵕₠呚䵕Ɐ鿿呚䵕呚䵕㯠饿饿퐀槵ﰼ!∈쁐ʥ똀፭怀뽰   䈠則Ȃ怀뼀ࡪ怀巰ᠻ䜠偎呚䵕₠呚䵕⩯鿿呚䵕呚䵕㯠饿饿혀槵ﰼ∈諐ꂠ፭怀焐   䈠則Ȃ怀閰ࡪ怀胠９䜠偎呚䵕₠呚䵕⡯鿿呚䵕呚䵕㯠饿饿∈蟠薠፭怀䣐   䈠則Ȃ怀끰ࡪ怀沠：䜠偎呚䵕₠呚䵕❯鿿呚䵕呚䵕㯠饿饿∈齠膰፭怀㝀ࡘ   䈠則Ȃ怀ꄰࡪ怀둰？䜠偎呚䵕₠呚䵕♯鿿呚䵕呚䵕㯠饿饿∈悀ᦰ隀፭怀瞠࡞   䈠則Ȃ怀늰ࡪ怀욠࡞䜠偎呚䵕₠呚䵕╯鿿呚䵕呚䵕㯠饿饿槵ﰼ∈೰ᦾ蛀፭怀擰࡞   䈠則Ȃ怀锰ࡪ怀ࡐ䜠偎呚䵕₠呚䵕⍯鿿呚䵕呚䵕㯠饿饿槵ﰼ槵ﰼ槵ﰼ槵ﰼ槵ﰼ4葬鋰老ํ囦㜰鋨老笰坥漤载老뀶뭖庀鋣䅖ꤥ퓤鋫老䘑淖㴈鎇﬩緸翨载老뷩㴔鎇老딋黚㜘鋨鵾國㜤鋨伲嚽駐鎇魁䢯载㝝뮰㜰鋨老呣坥庀鋣老뜃ꤥ䄔载뮅꒜鋰윎ẵ葬鋰툲囦㜘鋨‗國㴈鎇഍緸翨载뷩㴔鎇老黚頰载老볫㜤鋨老蕬嚽駐鎇┧䢯㜰鋨老⨦坥庀鋣老ꤥ葬鋰老魗囦㴈鎇老逑緸翨载老Ꙅ뷩㴔鎇孤黚㜘鋨國㜤鋨᩵嚽駐鎇老͢䢯槵ﰼ槵ﰼ槵ﰼ&amp;槵ﰼ槵ﰼ&#10;槵ﰼ@槵ﰼ(槵ﰼ槵ﰼ/槵ﰼ槵ﰼ?槵ﰼ,槵ﰼ-槵ﰼ߻槵ﰼ槵ﰼ)∈鱠๟ฐ፨怀唐 D䈠則Ȃ怀着ࡪ怀䱠혮䜠偎呚䵕₠呚䵕੯鿿呚䵕呚䵕㯠饿饿௬郇老ŉ慑ᵼ郇㸹犕킈邽᭫缤邹㈽潜螌邹ᩘழ郇老湭鈙螼邹ᅲ븻罠邹攄廫ᶄ郇ഌ㫜ᵴ郇ꜟ笘邹老穞㠏킸邽老愯槵ﰼ槵ﰼ;豈槵ﰼ切槵ﰼ*ﬀ槵ﰼ1ﰀ槵ﰼ:ﴀ槵ﰼ8︀槵ﰼ=＀槵ﰼ 槴ﰼᔬĀ릠࠿怀沐࿺氐㟪ꥠ_怀릠࠿怀沐࿺묐怀婢怀虠࠽怀굀࠽怀룠࠽怀肀࠽怀Ȁ槴ﰼ9뱠ฑ怀푐਩怀਩怀销ฑ怀ꇀฑ怀਩怀Ġถ怀ᯀถ怀퇐਩怀핀਩怀鯀ฑ怀譀ฑ怀਩怀ʠ໵怀Ȱ໵怀ꑠค怀਩怀쀀਩怀쫰਩怀ง怀璀ก怀촠ਫ਼怀扠ى怀玠໐怀Ѐ槴ﰼԀ槴ﰼ1؀槴ﰼ܀槴ﰼꔘఽ员䵕₨员䵕鿿员䵕员䵕Γ鏶拱蜀৏怀궐፬怀㢀e怀ꑘఽܐ⍢貐̍̍㢀e怀̍ꑘఽ쪰ࢣ怀ᔬĀ蜠࠿怀馰⒑氐㟪꽠^怀蜠࠿怀馰⒑묐怀婢怀ࠂ怀ࠂ怀쥀ࠂ怀쁠ࠂ怀뮠ฑ怀骠ฑ怀ꄀฑ怀臠ฑ怀輀ฑ怀츀໽怀໽怀터਩怀਩怀਩怀쁐਩怀਩怀鰠ฑ怀鸀ฑ怀뼀ฑ怀ꋠฑ怀뒀ฑ怀든ฑ怀ꎠฑ怀鞠ฑ怀꽀ฑ怀관ฑ怀ꥀฑ怀뙠ฑ怀ꠠฑ怀郠ฑ怀鶠ฑ怀໽怀란ฑ怀଀槴ﰼ&gt;ۀฑ怀ᬀฑ怀㉀ฑ怀⸠ฑ怀ᗀฑ怀炐໐怀曰໐怀਩怀਩怀਩怀싐਩怀케਩怀㧀ฑ怀ɀฑ怀⺀ฑ怀✀ฑ怀ⱀฑ怀ሀฑ怀̀ฑ怀㰀ฑ怀ਠฑ怀ⴀฑ怀㜠ฑ怀㞀ฑ怀㊠ฑ怀⩠ฑ怀㡀ฑ怀䅐໐怀㽠ฑ怀㿐靐됸䋡졀靑⑀싢오靑顥摓Ṥ靐⅍볅⒐靐༱䏪䇔靐老絹ἤ靐老⤃暺ᴸ靐灼杺卸靚老숏携존靑老㤖ຽ᷐靐⸵敍Ṭ靐攮Ṝ靐老㘢گ฀槴ﰼᔬĀ놠࠿怀⛰࿼氐㟪_怀놠࠿怀⛰࿼묐怀婢怀ꥀ࠽怀고࠽怀脠࠽怀鹀࠽怀က槴ﰼ$ᄀ槴ﰼ/ሀ槴ﰼ=ጀ槴ﰼ᐀槴ﰼ&amp;ᔬĀ龀࠿怀汰ᒢ氐㟪℠_怀龀࠿怀汰ᒢ묐怀婢怀ᥠ࠼怀㣀࠼怀᷀࠼怀ǀ࠼怀ᘀ槴ﰼꔘఽ员䵕₨员䵕鿿员䵕员䵕Ͻ鏶拱鲀৏怀ꐀ፬怀㢀e怀ꑘఽܐ⍢諰ࠍͣͣ㢀e怀ͣꑘఽ쪰ࢣ怀᠀槴ﰼ@ᤀ槴ﰼᨀ槴ﰼ!ᬀ槴ﰼᰀ槴ﰼ?ᴀ槴ﰼ&quot;좀஠㈴๴瓍䇌荈嫿␘諠ࠍ怀諽ࠍ怀諽ࠍ怀ͣ⸀ኌ怀䴀̀怀휀ॏ怀䲘ᖪ员䵕₨员䵕鿿员䵕员䵕㕘⭧㕀⭧㛐e怀ꔘఽ员䵕₨员䵕鿿员䵕员䵕ᛁ鏶拱鷀৏怀률፬怀㢀e怀ꑘఽܐ⍢᠀ᘿᘿ㢀e怀ᘿꑘఽ쪰ࢣ怀 槴ﰼ߻℀槴ﰼ.ᔬĀ됀࠿怀ࢾ氐㟪䭠_怀됀࠿怀ࢾ묐怀婢怀뢀࠽怀Ꞡ࠽怀鳀࠽怀ꡀ࠽怀⌀槴ﰼ-␀槴ﰼ5─槴ﰼ(鱈鿿鰘鿿笘꽺䎘鿿鿿鿿撘鿿✀槴ﰼ)⠀槴ﰼ2ࣘ錁䨶怤鋬朾䪉Ṅጌ묠䶊ꓴጂ옶䵻Ⴌፋ老婟좀஠헣ⴎΫ갗샷怣隑灠ࠍ怀災ࠍ怀災ࠍ怀ᘿ⸀ኌ怀䴀̀怀ॏ怀￘⭤员䵕₨员䵕핗鿿员䵕员䵕㕘⭧㕀⭧㛐e怀⬀槴ﰼ3Ⰰ槴ﰼ,ⴀ槴ﰼ⸀槴ﰼ좀஠헣ⴎΫ갗샷怣隑嗠ࠍ怀嗽ࠍ怀嗽ࠍ怀刀Ẉᘿ⸀ኌ怀䴀̀怀ॏ怀￘⭤员䵕₨员䵕큗鿿员䵕员䵕㕘⭧㕀⭧㛐e怀　槴ﰼ%㄀槴ﰼ㈀槴ﰼ⚘靐Ⴀ௨靐老᝱皣靐묖௰靐蕘盋࢔靐老핶ୠ靐儗粜靐⁀É슈靑貪铬青老Ⰿ㹪糄靐老썧醻졌靑촸ຽ숰靑欂댐㐀槴ﰼ좀஠㈴๴瓍䇌荈嫿␘遠ࠍ怀遽ࠍ怀遽ࠍ怀刀Ẉͣ⸀ኌ怀䴀̀怀휀ॏ怀䲘ᖪ员䵕₨员䵕쩗鿿员䵕员䵕㕘⭧㕀⭧㛐e怀㘀槴ﰼ㜀槴ﰼ㠀槴ﰼ㤀槴ﰼ8꒠￻᳘꽡抈鿿⧸꽡볰ⷸ￻官꽬뵠쪸ᷖ�인ᷕ�錐鿿뾘ᷕ�鿿笨꽲틨￻ᔬĀ轠࠿怀闠औ氐㟪─^怀轠࠿怀闠औ묐怀婢怀ﲀࠂ怀슀ࠂ怀퓀ࠂ怀ࠂ怀㰀槴ﰼ㴀槴ﰼ㸀槴ﰼ7㼀槴ﰼ䀀" userProvider="槶ﰼ#준槶ﰼ0쨀槶ﰼ쬀槶ﰼ찀槶ﰼ=촀槶ﰼ츀槶ﰼ케槶ﰼ퀀槶ﰼ%턀槶ﰼ툀槶ﰼ팀槶ﰼ&lt;퐀槶ﰼ3픀槶ﰼ&amp;혀槶ﰼ5휀槶ﰼ*槶ﰼ麞麞麞麞麞麞麞ﾞ麞麞麞麞麞麞黿麞麞麞麞麞ﾞ麞麞麞麞麞麞黿麞麞麞麞麞ﾞ麞麞麞麞麞麞黿麞麞麞麞麞麞麞麞麞麞麞麞麞麞ﾞ黿麞麞麞麞麞麞麞槶ﰼ9槶ﰼ8槶ﰼ槶ﰼ∈਀杠፷怀㩰ࠎ   䈠則Ȃ怀ࡥ怀ᘐݛ䜠偎呚䵕₠呚䵕Ⅿ鿿呚䵕呚䵕㯠饿饿槶ﰼ:＀ÿ＀ÿÿ＀ÿ＀∈쮀䶀፷怀纠   䈠則Ȃ怀쬠ࡥ怀䜠偎呚䵕₠呚䵕ṯ鿿呚䵕呚䵕㯠饿饿槶ﰼ.∈ꩠ瘀፷怀ᆰ   䈠則Ȃ怀ࡥ怀ﲐ⮠䜠偎呚䵕₠呚䵕ᱯ鿿呚䵕呚䵕㯠饿饿槶ﰼ槶ﰼ?槶ﰼ槶ﰼ,∈帰磐፷怀⌰൓   䈠則Ȃ怀ࡥ怀䩠ǫ䜠偎呚䵕₠呚䵕ᝯ鿿呚䵕呚䵕㯠饿饿槶ﰼ'槶ﰼ 槶ﰼ&#10;槶ﰼ7槶ﰼ4槶ﰼ6槶ﰼ槶ﰼ槶ﰼ1槶ﰼ槶ﰼ(槶ﰼ槶ﰼ-槶ﰼ߻槶ﰼ槶ﰼ豈槶ﰼ@切槶ﰼ&#10;ﬀ槶ﰼ2ﰀ槶ﰼﴀ槶ﰼ︀槶ﰼ＀槶ﰼ;槵ﰼ&#10;Ā槵ﰼ@Ȁ槵ﰼ(̀槵ﰼЀ槵ﰼ&gt;Ԁ槵ﰼ*؀槵ﰼ5܀槵ﰼ0ࠀ槵ﰼऀ槵ﰼ+਀槵ﰼ଀槵ﰼఀ槵ﰼഀ槵ﰼ฀槵ﰼ.ༀ槵ﰼ&lt;깈ఽကᾎ怀ꝸఽ꠰ఽ김ᝐ怀员䵕₨员䵕ȀȀ鿿员䵕员䵕꽀㉔㢀e怀˂怀០㠀≧·Ј耀_bootԀﹲఴ鍀Ꮦ怀瓠࠵怀俀ࢠ怀ᄀ槵ﰼ-ሀ槵ﰼ1ጀ槵ﰼ᐀槵ﰼ8ᔀ槵ﰼᘀ槵ﰼᜀ槵ﰼ/᠀槵ﰼᤀ槵ﰼᨀ槵ﰼ,ᬀ槵ﰼ∈ሀ৭㷠፷怀㤐⒛   䈠則Ȃ怀銰࡫怀ৡ䜠偎呚䵕₠呚䵕鿿呚䵕呚䵕㯠饿饿ᴀ槵ﰼḀ槵ﰼἀ槵ﰼ2ᬀహ ᾎ怀ᠠహᢰహ᣸హ㾀⭯⭯员䵕₨员䵕鿿员䵕员䵕⭯㾀℀槵ﰼ∀槵ﰼ)∈贰⭣♀፷怀瑰৤   䈠則Ȃ怀굠࡫怀譀⭣䜠偎呚䵕₠呚䵕鿿呚䵕呚䵕㯠饿饿␀槵ﰼ─槵ﰼ&#10;☀槵ﰼ ✀槵ﰼ?⠀槵ﰼ⤀槵ﰼ&amp;⨀槵ﰼ⬀槵ﰼ'Ⰰ槵ﰼⴀ槵ﰼ=⸀槵ﰼ ⼀槵ﰼ3　槵ﰼ㄀槵ﰼ㈀槵ﰼ%∈㹀ৣ‐፷怀蚐⭢   䈠則Ȃ怀눰࡫怀㱐ৣ䜠偎呚䵕₠呚䵕챯鿿呚䵕呚䵕㯠饿饿㐀槵ﰼ∈０৭⿐፷怀ﬀ৭   䈠則Ȃ怀뎐࡫怀ﴠ৭䜠偎呚䵕₠呚䵕쩯鿿呚䵕呚䵕㯠饿饿ꔘఽ员䵕₨员䵕짯鿿员䵕员䵕緦柹㿀ৌ怀썠፵怀㢀e怀ꑘఽꑘఽ俀ࢠ怀㜀槵ﰼ&quot;㠀槵ﰼ∈௠⒓㥠፷怀ﵰ⒔   䈠則Ȃ怀륰࡫怀㷠১䜠偎呚䵕₠呚䵕왯鿿呚䵕呚䵕㯠饿饿㨀槵ﰼ#㬀槵ﰼ9㰀槵ﰼ;㴀槵ﰼ㸀槵ﰼ߻㼀槵ﰼ䀀槵ﰼ 䄀槵ﰼ#∈ڀ৬፱怀Ā৬   䈠則Ȃ怀࡫怀̠৬䜠偎呚䵕₠呚䵕뵯鿿呚䵕呚䵕㯠饿饿䌀槵ﰼ9䐀槵ﰼ%䔀槵ﰼ뀐ʠඁĀᾀจ怀엀ࠨ怀۱蠖઀ࢷ怀จ怀뵀੘怀鐀ὂ䤀槵ﰼ䨀槵ﰼ&lt;∈퍰০呀፻怀﯐৥   䈠則Ȃ怀癰ࡠ怀｀⒚䜠偎呚䵕₠呚䵕둯鿿呚䵕呚䵕㯠饿饿䰀槵ﰼ@∈햠৮선፱怀펀৮   䈠則Ȃ怀࡫怀ⅰ৯䜠偎呚䵕₠呚䵕뉯鿿呚䵕呚䵕㯠饿饿一槵ﰼ2伀槵ﰼ倀槵ﰼ$儀槵ﰼ刀槵ﰼ7匀槵ﰼ&#10;吀槵ﰼ!唀槵ﰼ3嘀槵ﰼ/뀐ʠ䘀ᾎ怀夀槵ﰼ:∈У黰።怀ɠٸदڀ䅙䝒Ȃ怀⤐Ѿ怀궀䕇䩐呚䵕₠呚䵕ꕯ鿿呚䵕呚䵕㯠饿륀馍饿∈닠Ш銐።怀榀혩ٸद ᧠䈠則Ȃ怀㈐Ѿ怀膠１䕇䩐呚䵕₠呚䵕ꑯ鿿呚䵕呚䵕㯠饿륀馍饿∈霰Ш郠።怀ꆰ࡛̄͵ ఐ䈠則Ȃ怀⤰Ѿ怀⋐䜠偎呚䵕₠呚䵕ꍯ鿿呚䵕呚䵕㯠饿饿∈⸀С蝐።怀룰８˼ʹ ௰䈠則Ȃ怀➰Ѿ怀ᠾ䜠偎呚䵕₠呚䵕ꉯ鿿呚䵕呚䵕㯠饿饿∈P鮐።怀ᯐЧ́ɱ ఄ䈠則Ȃ怀ሰѾ怀ꄰ䜠偎呚䵕₠呚䵕ꅯ鿿呚䵕呚䵕㯠饿饿开槵ﰼ怀槵ﰼ愀槵ﰼ&gt;戀槵ﰼ&#10;挀槵ﰼ搀槵ﰼ攀槵ﰼ꾠ท怀쇠ท怀텀ท怀ท怀ท怀ዶ怀ዶ怀๶怀๶怀잀๶怀๶怀쫰๶怀할ท怀툀ท怀ท怀ท怀怒ท怀ﳀท怀탠ท怀틀ท怀준ท怀풠ท怀婢ท怀ท怀ท怀ท怀ถ怀ﯰዶ怀덠ฐ怀∈১휐፱怀১   䈠則Ȃ怀ﯰ࡫怀১䜠偎呚䵕₠呚䵕顯鿿呚䵕呚䵕㯠饿饿∈ꨀ⒒刀፻怀푰⒕   䈠則Ȃ怀巠ࡠ怀熰ࠌ䜠偎呚䵕₠呚䵕靯鿿呚䵕呚䵕㯠饿饿∈㯠ꤐ።怀̀́ʃ ఄ䈠則Ȃ怀٠Ѿ怀ɠ뜭䜠偎呚䵕₠呚䵕陯鿿呚䵕呚䵕㯠饿饿∈ﮀ＝艀።怀쯐뜭ƅo ؔ䈠則Ȃ怀⸰Ѿ怀荠䜠偎呚䵕₠呚䵕镯鿿呚䵕呚䵕㯠饿饿∈悠৭፱怀᱀৯   䈠則Ȃ怀쑰࡫怀庰৭䜠偎呚䵕₠呚䵕鑯鿿呚䵕呚䵕㯠饿饿∈촀৮፱怀잀৮   䈠則Ȃ怀촐࡫怀즠৮䜠偎呚䵕₠呚䵕鍯鿿呚䵕呚䵕㯠饿饿∈ᙐᠶ쉀።怀ʬɥȏ ঔ䈠則Ȃ怀⿰Ѿ怀㒀ᠿ䜠偎呚䵕₠呚䵕鉯鿿呚䵕呚䵕㯠饿饿渀槵ﰼ&amp;∈๐৪፱怀࣐৪   䈠則Ȃ怀࡫怀૰৪䜠偎呚䵕₠呚䵕遯鿿呚䵕呚䵕㯠饿饿∈À褀።怀뒐ٸद ᧠䈠則Ȃ怀⯰Ѿ怀ꈀ䕇䩐呚䵕₠呚䵕软鿿呚䵕呚䵕㯠饿륀馍饿焀槵ﰼ=爀槵ﰼ∈ቀ৥፱怀Ⳁ৯   䈠則Ȃ怀࡫怀ၐ৥䜠偎呚䵕₠呚䵕豯鿿呚䵕呚䵕㯠饿饿琀槵ﰼ甀槵ﰼ瘀槵ﰼ&quot;∈锠৥፱怀挰৭   䈠則Ȃ怀࡫怀釀৥䜠偎呚䵕₠呚䵕衯鿿呚䵕呚䵕㯠饿饿砀槵ﰼ߻礀槵ﰼ稀槵ﰼ6笀槵ﰼ;簀槵ﰼ5紀槵ﰼ?縀槵ﰼ缀槵ﰼ耀槵ﰼ脀槵ﰼ-舀槵ﰼ#茀槵ﰼ∈칰৩፰怀Ԁ⭦   䈠則Ȃ怀需࡮怀䉐৬䜠偎呚䵕₠呚䵕筯鿿呚䵕呚䵕㯠饿饿蔀槵ﰼ蘀槵ﰼ蜀槵ﰼ㥠ถ怀ⱀถ怀᧠ถ怀འถ怀Ⅰถ怀ደ怀ደ怀占๰怀嘰๰怀籐๰怀粠๰怀䠠๰怀だถ怀ࢠถ怀⺀ถ怀⽀ถ怀ㆀถ怀㕀ถ怀ᤠถ怀㭀ถ怀㛀ถ怀㽠ถ怀㶀ถ怀①ถ怀ダถ怀⢀ถ怀쇀ደ怀⬠ถ怀褀槵ﰼ6言槵ﰼ2謀槵ﰼ谀槵ﰼ贀槵ﰼ踀槵ﰼ4輀槵ﰼ/退槵ﰼ䭀ฐ怀焠ฐ怀你ฐ怀姠ฐ怀攠ฐ怀⟐ዳ怀ᕰዳ怀ᆀ๱怀ઠ๱怀⭰๱怀㟰๱怀㗀๱怀殀ฐ怀䒀ฐ怀ꚠฐ怀끠ฐ怀ꅠฐ怀菀ฐ怀豠ฐ怀ฐ怀ฐ怀ฐ怀㒀ณ怀⊀ณ怀㘀ณ怀ῠณ怀ᇰዳ怀ഠณ怀鈀槵ﰼ錀槵ﰼ3鐀槵ﰼ 销槵ﰼ.阀槵ﰼ@需槵ﰼ&gt;頀槵ﰼ5餀槵ﰼ)騀槵ﰼ&#10;鬀槵ﰼ鰀槵ﰼ=鴀槵ﰼ:鸀槵ﰼ;鼀槵ﰼꀀ槵ﰼ%∈ꥰ৭긠፰怀娰⒟   䈠則Ȃ怀鞰࡮怀䟐ৡ䜠偎呚䵕₠呚䵕幯鿿呚䵕呚䵕㯠饿饿ꈀ槵ﰼꌀ槵ﰼ߻ꐀ槵ﰼꔀ槵ﰼꘀ槵ﰼ꜀槵ﰼ0ꠀ槵ﰼ꤀槵ﰼ∈䃠৤鞠፰怀①১   䈠則Ȃ怀齰࡮怀璐০䜠偎呚䵕₠呚䵕啯鿿呚䵕呚䵕㯠饿饿꬀槵ﰼ7가槵ﰼ1관槵ﰼ?글槵ﰼ&#10;꼀槵ﰼ8뀀槵ﰼ'넀槵ﰼ눀槵ﰼ,대槵ﰼ9됀槵ﰼ딀槵ﰼ&amp;똀槵ﰼ*뜀槵ﰼ$렀槵ﰼ뤀槵ﰼ먀槵ﰼ!묀槵ﰼ밀槵ﰼ봀槵ﰼ(븀槵ﰼ뼀槵ﰼ&lt;쀀槵ﰼ2섀槵ﰼ.숀槵ﰼ쌀槵ﰼ5쐀槵ﰼ&quot;씀槵ﰼ&gt;였槵ﰼ3윀槵ﰼ+;˧;˧준槵ﰼ0∈畠＜肐፭怀욀   䈠則Ȃ怀蕀ࡪ怀䜠偎呚䵕₠呚䵕㕯鿿呚䵕呚䵕㯠饿饿쬀槵ﰼ9∈⫐鎰፭怀䴰５   䈠則Ȃ怀輀ࡪ怀蹐ꞩ䜠偎呚䵕₠呚䵕㍯鿿呚䵕呚䵕㯠饿饿촀槵ﰼ'츀槵ﰼ℀载ﴮ엢℀载老Љ엱藬载老⌝봃鋭老ᔞდ筤载老谩뮅労鋰老Ⱔ묖鈀载老콙뮗笌鋮ﵘ`鋮老防餚矨邷輔笄鋮歅￼鋭老렧ㄍ窸鋮∘࠰퀀槵ﰼ∈髐４譀፭怀掀   䈠則Ȃ怀꩐ࡪ怀素䜠偎呚䵕₠呚䵕⹯鿿呚䵕呚䵕㯠饿饿∈ダ３闰፭怀糀๝   䈠則Ȃ怀띐ࡪ怀懐뜯䜠偎呚䵕₠呚䵕ⵯ鿿呚䵕呚䵕㯠饿饿∈虠輰፭怀㙠   䈠則Ȃ怀鼐ࡪ怀磀햗䜠偎呚䵕₠呚䵕Ɐ鿿呚䵕呚䵕㯠饿饿퐀槵ﰼ!∈쁐ʥ똀፭怀뽰   䈠則Ȃ怀뼀ࡪ怀巰ᠻ䜠偎呚䵕₠呚䵕⩯鿿呚䵕呚䵕㯠饿饿혀槵ﰼ∈諐ꂠ፭怀焐   䈠則Ȃ怀閰ࡪ怀胠９䜠偎呚䵕₠呚䵕⡯鿿呚䵕呚䵕㯠饿饿∈蟠薠፭怀䣐   䈠則Ȃ怀끰ࡪ怀沠：䜠偎呚䵕₠呚䵕❯鿿呚䵕呚䵕㯠饿饿∈齠膰፭怀㝀ࡘ   䈠則Ȃ怀ꄰࡪ怀둰？䜠偎呚䵕₠呚䵕♯鿿呚䵕呚䵕㯠饿饿∈悀ᦰ隀፭怀瞠࡞   䈠則Ȃ怀늰ࡪ怀욠࡞䜠偎呚䵕₠呚䵕╯鿿呚䵕呚䵕㯠饿饿槵ﰼ∈೰ᦾ蛀፭怀擰࡞   䈠則Ȃ怀锰ࡪ怀ࡐ䜠偎呚䵕₠呚䵕⍯鿿呚䵕呚䵕㯠饿饿槵ﰼ槵ﰼ槵ﰼ槵ﰼ槵ﰼ4葬鋰老ํ囦㜰鋨老笰坥漤载老뀶뭖庀鋣䅖ꤥ퓤鋫老䘑淖㴈鎇﬩緸翨载老뷩㴔鎇老딋黚㜘鋨鵾國㜤鋨伲嚽駐鎇魁䢯载㝝뮰㜰鋨老呣坥庀鋣老뜃ꤥ䄔载뮅꒜鋰윎ẵ葬鋰툲囦㜘鋨‗國㴈鎇഍緸翨载뷩㴔鎇老黚頰载老볫㜤鋨老蕬嚽駐鎇┧䢯㜰鋨老⨦坥庀鋣老ꤥ葬鋰老魗囦㴈鎇老逑緸翨载老Ꙅ뷩㴔鎇孤黚㜘鋨國㜤鋨᩵嚽駐鎇老͢䢯槵ﰼ槵ﰼ槵ﰼ&amp;槵ﰼ槵ﰼ&#10;槵ﰼ@槵ﰼ(槵ﰼ槵ﰼ/槵ﰼ槵ﰼ?槵ﰼ,槵ﰼ-槵ﰼ߻槵ﰼ槵ﰼ)∈鱠๟ฐ፨怀唐 D䈠則Ȃ怀着ࡪ怀䱠혮䜠偎呚䵕₠呚䵕੯鿿呚䵕呚䵕㯠饿饿௬郇老ŉ慑ᵼ郇㸹犕킈邽᭫缤邹㈽潜螌邹ᩘழ郇老湭鈙螼邹ᅲ븻罠邹攄廫ᶄ郇ഌ㫜ᵴ郇ꜟ笘邹老穞㠏킸邽老愯槵ﰼ槵ﰼ;豈槵ﰼ切槵ﰼ*ﬀ槵ﰼ1ﰀ槵ﰼ:ﴀ槵ﰼ8︀槵ﰼ=＀槵ﰼ 槴ﰼᔬĀ릠࠿怀沐࿺氐㟪ꥠ_怀릠࠿怀沐࿺묐怀婢怀虠࠽怀굀࠽怀룠࠽怀肀࠽怀Ȁ槴ﰼ9뱠ฑ怀푐਩怀਩怀销ฑ怀ꇀฑ怀਩怀Ġถ怀ᯀถ怀퇐਩怀핀਩怀鯀ฑ怀譀ฑ怀਩怀ʠ໵怀Ȱ໵怀ꑠค怀਩怀쀀਩怀쫰਩怀ง怀璀ก怀촠ਫ਼怀扠ى怀玠໐怀Ѐ槴ﰼԀ槴ﰼ1؀槴ﰼ܀槴ﰼꔘఽ员䵕₨员䵕鿿员䵕员䵕Γ鏶拱蜀৏怀궐፬怀㢀e怀ꑘఽܐ⍢貐̍̍㢀e怀̍ꑘఽ쪰ࢣ怀ᔬĀ蜠࠿怀馰⒑氐㟪꽠^怀蜠࠿怀馰⒑묐怀婢怀ࠂ怀ࠂ怀쥀ࠂ怀쁠ࠂ怀뮠ฑ怀骠ฑ怀ꄀฑ怀臠ฑ怀輀ฑ怀츀໽怀໽怀터਩怀਩怀਩怀쁐਩怀਩怀鰠ฑ怀鸀ฑ怀뼀ฑ怀ꋠฑ怀뒀ฑ怀든ฑ怀ꎠฑ怀鞠ฑ怀꽀ฑ怀관ฑ怀ꥀฑ怀뙠ฑ怀ꠠฑ怀郠ฑ怀鶠ฑ怀໽怀란ฑ怀଀槴ﰼ&gt;ۀฑ怀ᬀฑ怀㉀ฑ怀⸠ฑ怀ᗀฑ怀炐໐怀曰໐怀਩怀਩怀਩怀싐਩怀케਩怀㧀ฑ怀ɀฑ怀⺀ฑ怀✀ฑ怀ⱀฑ怀ሀฑ怀̀ฑ怀㰀ฑ怀ਠฑ怀ⴀฑ怀㜠ฑ怀㞀ฑ怀㊠ฑ怀⩠ฑ怀㡀ฑ怀䅐໐怀㽠ฑ怀㿐靐됸䋡졀靑⑀싢오靑顥摓Ṥ靐⅍볅⒐靐༱䏪䇔靐老絹ἤ靐老⤃暺ᴸ靐灼杺卸靚老숏携존靑老㤖ຽ᷐靐⸵敍Ṭ靐攮Ṝ靐老㘢گ฀槴ﰼᔬĀ놠࠿怀⛰࿼氐㟪_怀놠࠿怀⛰࿼묐怀婢怀ꥀ࠽怀고࠽怀脠࠽怀鹀࠽怀က槴ﰼ$ᄀ槴ﰼ/ሀ槴ﰼ=ጀ槴ﰼ᐀槴ﰼ&amp;ᔬĀ龀࠿怀汰ᒢ氐㟪℠_怀龀࠿怀汰ᒢ묐怀婢怀ᥠ࠼怀㣀࠼怀᷀࠼怀ǀ࠼怀ᘀ槴ﰼꔘఽ员䵕₨员䵕鿿员䵕员䵕Ͻ鏶拱鲀৏怀ꐀ፬怀㢀e怀ꑘఽܐ⍢諰ࠍͣͣ㢀e怀ͣꑘఽ쪰ࢣ怀᠀槴ﰼ@ᤀ槴ﰼᨀ槴ﰼ!ᬀ槴ﰼᰀ槴ﰼ?ᴀ槴ﰼ&quot;좀஠㈴๴瓍䇌荈嫿␘諠ࠍ怀諽ࠍ怀諽ࠍ怀ͣ⸀ኌ怀䴀̀怀휀ॏ怀䲘ᖪ员䵕₨员䵕鿿员䵕员䵕㕘⭧㕀⭧㛐e怀ꔘఽ员䵕₨员䵕鿿员䵕员䵕ᛁ鏶拱鷀৏怀률፬怀㢀e怀ꑘఽܐ⍢᠀ᘿᘿ㢀e怀ᘿꑘఽ쪰ࢣ怀 槴ﰼ߻℀槴ﰼ.ᔬĀ됀࠿怀ࢾ氐㟪䭠_怀됀࠿怀ࢾ묐怀婢怀뢀࠽怀Ꞡ࠽怀鳀࠽怀ꡀ࠽怀⌀槴ﰼ-␀槴ﰼ5─槴ﰼ(鱈鿿鰘鿿笘꽺䎘鿿鿿鿿撘鿿✀槴ﰼ)⠀槴ﰼ2ࣘ錁䨶怤鋬朾䪉Ṅጌ묠䶊ꓴጂ옶䵻Ⴌፋ老婟좀஠헣ⴎΫ갗샷怣隑灠ࠍ怀災ࠍ怀災ࠍ怀ᘿ⸀ኌ怀䴀̀怀ॏ怀￘⭤员䵕₨员䵕핗鿿员䵕员䵕㕘⭧㕀⭧㛐e怀⬀槴ﰼ3Ⰰ槴ﰼ,ⴀ槴ﰼ⸀槴ﰼ좀஠헣ⴎΫ갗샷怣隑嗠ࠍ怀嗽ࠍ怀嗽ࠍ怀刀Ẉᘿ⸀ኌ怀䴀̀怀ॏ怀￘⭤员䵕₨员䵕큗鿿员䵕员䵕㕘⭧㕀⭧㛐e怀　槴ﰼ%㄀槴ﰼ㈀槴ﰼ⚘靐Ⴀ௨靐老᝱皣靐묖௰靐蕘盋࢔靐老핶ୠ靐儗粜靐⁀É슈靑貪铬青老Ⰿ㹪糄靐老썧醻졌靑촸ຽ숰靑欂댐㐀槴ﰼ좀஠㈴๴瓍䇌荈嫿␘遠ࠍ怀遽ࠍ怀遽ࠍ怀刀Ẉͣ⸀ኌ怀䴀̀怀휀ॏ怀䲘ᖪ员䵕₨员䵕쩗鿿员䵕员䵕㕘⭧㕀⭧㛐e怀㘀槴ﰼ㜀槴ﰼ㠀槴ﰼ㤀槴ﰼ8꒠￻᳘꽡抈鿿⧸꽡볰ⷸ￻官꽬뵠쪸ᷖ�인ᷕ�錐鿿뾘ᷕ�鿿笨꽲틨￻ᔬĀ轠࠿怀闠औ氐㟪─^怀轠࠿怀闠औ묐怀婢怀ﲀࠂ怀슀ࠂ怀퓀ࠂ怀ࠂ怀㰀槴ﰼ㴀槴ﰼ㸀槴ﰼ7㼀槴ﰼ䀀槴ﰼ䄀槴ﰼ&gt;䈀槴ﰼ&#10;䌀槴ﰼ∈뽐＜䖠፥怀껀ᦷ   䈠則Ȃ怀脐ࡪ怀뵠＜䜠偎呚䵕₠呚䵕뭯鿿呚䵕呚䵕㯠饿饿Հৌ怀׀ৌ怀ᎀৌ怀຀ৌ怀ᜀৌ怀Ӏৌ怀Ѐৌ怀ᬀৌ怀ᑀৌ怀ྀৌ怀ᆀৌ怀᐀ৌ怀ᅀৌ怀ሀৌ怀ༀৌ怀ᤀৌ怀ኀৌ怀઀ৌ怀рৌ怀ੀৌ怀࿀ৌ怀녀ৌ怀끀ৌ怀䘀槴ﰼ3䜀槴ﰼ䠀槴ﰼ=鹿꽭꽭꫰꽭꽭Ѹ꽭Ȑ꽭골꽭꽭凘鿿龜꽭毨ᯀ怀砘ᯀ怀䴈ᯀ怀悈ᯀ怀梨ᯀ怀癸ᯀ怀劸ᯀ怀亨ᯀ怀嵈ᯀ怀䝘ᯀ怀夸ᯀ怀緈ᯀ怀睈ᯀ怀䭨ᯀ怀厈ᯀ怀楸ᯀ怀濸ᯀ怀䬀槴ﰼ!䰀槴ﰼ4䴀槴ﰼ一槴ﰼ-㉍⸳㈸ㄸ㤭㔮ㄲ㠴㉃⸱㜶㜹㤭㔮ㄲ㠴㈠⸰ㄳ㔲ㄭ⸰㠸㜸㈠⸰ㄳ㔲ㄭ⸳㌰ㄷ㉌⸰ㄳ㔲㜭⸱㌳㤷㉃⸰ㄳ㔲㜭⸳㌵㈵㈠⸱㜶㜹㜭⸴㔸㔳㈠⸳㈸ㄸ㜭⸴㔸㔳ㅌ㜱㐮ⴸ㐷㠮㌵䌵ㄱ⸹㈶ⴹ㐷㠮㌵‵㈱⸰㤹ⴶ㌷㔮㔳′㈱⸰㤹ⴶㄷ㌮㜳䰹㈱⸰㤹ⴶ㌱〮㜳䌱㈱⸰㤹ⴶ〱㠮㠸‷ㄱ⸹㈶ⴹ⸹㈵㐱‸ㄱ⸷㠴㤭㔮ㄲ㠴Z2.Consolidación (Proporcion VFᯃ怀트ᯃ怀ᯃ怀ᯃ怀ᯃ怀ᯃ怀ᯃ怀ᯃ怀ᯃ怀헸ᯃ怀힘ᯃ怀췘ᯃ怀콸ᯃ怀참ᯃ怀쪘ᯃ怀죸ᯃ怀의ᯃ怀쐘ᯃ怀언ᯃ怀쉸ᯃ怀샘ᯃ怀솨ᯃ怀욈ᯃ怀턘ᯃ怀펈ᯃ怀ﰨᯃ怀ᯃ怀질ᯃ怀ᯃ怀초ᯃ怀ﳸᯃ怀Ⲡ怀匀槴ﰼꔘఽ员䵕₨员䵕꯯鿿员䵕员䵕緦柹擀ৌ怀犠፴怀㢀e怀ꑘఽꑘఽ俀ࢠ怀唀槴ﰼ&amp;嘀槴ﰼ9圀槴ﰼ "/>
        <Anchor>
          <Comment id="{9C88116C-CF1C-B44E-A8F9-1E602F577DB5}"/>
        </Anchor>
        <SetTitle title="@supervisor 1 Inpositivaestan formulas cambian, al tener un nuevo balance, se debe REFORMULAR"/>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4" name="Imagen 3">
          <a:extLst>
            <a:ext uri="{FF2B5EF4-FFF2-40B4-BE49-F238E27FC236}">
              <a16:creationId xmlns:a16="http://schemas.microsoft.com/office/drawing/2014/main" id="{ACA5898D-793D-7FED-392F-B3B541DADEB6}"/>
            </a:ext>
          </a:extLst>
        </xdr:cNvPr>
        <xdr:cNvPicPr>
          <a:picLocks noChangeAspect="1"/>
        </xdr:cNvPicPr>
      </xdr:nvPicPr>
      <xdr:blipFill>
        <a:blip xmlns:r="http://schemas.openxmlformats.org/officeDocument/2006/relationships" r:embed="rId1"/>
        <a:stretch>
          <a:fillRect/>
        </a:stretch>
      </xdr:blipFill>
      <xdr:spPr>
        <a:xfrm>
          <a:off x="792480" y="18288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644140</xdr:colOff>
      <xdr:row>53</xdr:row>
      <xdr:rowOff>152400</xdr:rowOff>
    </xdr:to>
    <xdr:pic>
      <xdr:nvPicPr>
        <xdr:cNvPr id="15" name="Imagen 14">
          <a:extLst>
            <a:ext uri="{FF2B5EF4-FFF2-40B4-BE49-F238E27FC236}">
              <a16:creationId xmlns:a16="http://schemas.microsoft.com/office/drawing/2014/main" id="{CEB33B60-7C3B-D16B-2306-A383E615F22A}"/>
            </a:ext>
          </a:extLst>
        </xdr:cNvPr>
        <xdr:cNvPicPr>
          <a:picLocks noChangeAspect="1"/>
        </xdr:cNvPicPr>
      </xdr:nvPicPr>
      <xdr:blipFill>
        <a:blip xmlns:r="http://schemas.openxmlformats.org/officeDocument/2006/relationships" r:embed="rId1"/>
        <a:stretch>
          <a:fillRect/>
        </a:stretch>
      </xdr:blipFill>
      <xdr:spPr>
        <a:xfrm>
          <a:off x="825500" y="190500"/>
          <a:ext cx="7083040" cy="10058400"/>
        </a:xfrm>
        <a:prstGeom prst="rect">
          <a:avLst/>
        </a:prstGeom>
      </xdr:spPr>
    </xdr:pic>
    <xdr:clientData/>
  </xdr:twoCellAnchor>
  <xdr:twoCellAnchor editAs="oneCell">
    <xdr:from>
      <xdr:col>1</xdr:col>
      <xdr:colOff>0</xdr:colOff>
      <xdr:row>56</xdr:row>
      <xdr:rowOff>0</xdr:rowOff>
    </xdr:from>
    <xdr:to>
      <xdr:col>7</xdr:col>
      <xdr:colOff>203200</xdr:colOff>
      <xdr:row>101</xdr:row>
      <xdr:rowOff>12700</xdr:rowOff>
    </xdr:to>
    <xdr:pic>
      <xdr:nvPicPr>
        <xdr:cNvPr id="16" name="Imagen 15">
          <a:extLst>
            <a:ext uri="{FF2B5EF4-FFF2-40B4-BE49-F238E27FC236}">
              <a16:creationId xmlns:a16="http://schemas.microsoft.com/office/drawing/2014/main" id="{446FBC50-B865-0AC6-C9D8-C36E244170B2}"/>
            </a:ext>
          </a:extLst>
        </xdr:cNvPr>
        <xdr:cNvPicPr>
          <a:picLocks noChangeAspect="1"/>
        </xdr:cNvPicPr>
      </xdr:nvPicPr>
      <xdr:blipFill>
        <a:blip xmlns:r="http://schemas.openxmlformats.org/officeDocument/2006/relationships" r:embed="rId2"/>
        <a:stretch>
          <a:fillRect/>
        </a:stretch>
      </xdr:blipFill>
      <xdr:spPr>
        <a:xfrm>
          <a:off x="825500" y="10668000"/>
          <a:ext cx="7467600" cy="8585200"/>
        </a:xfrm>
        <a:prstGeom prst="rect">
          <a:avLst/>
        </a:prstGeom>
      </xdr:spPr>
    </xdr:pic>
    <xdr:clientData/>
  </xdr:twoCellAnchor>
  <xdr:twoCellAnchor editAs="oneCell">
    <xdr:from>
      <xdr:col>1</xdr:col>
      <xdr:colOff>0</xdr:colOff>
      <xdr:row>1</xdr:row>
      <xdr:rowOff>0</xdr:rowOff>
    </xdr:from>
    <xdr:to>
      <xdr:col>7</xdr:col>
      <xdr:colOff>152400</xdr:colOff>
      <xdr:row>53</xdr:row>
      <xdr:rowOff>152400</xdr:rowOff>
    </xdr:to>
    <xdr:sp macro="" textlink="">
      <xdr:nvSpPr>
        <xdr:cNvPr id="2052" name="AutoShape 4">
          <a:extLst>
            <a:ext uri="{FF2B5EF4-FFF2-40B4-BE49-F238E27FC236}">
              <a16:creationId xmlns:a16="http://schemas.microsoft.com/office/drawing/2014/main" id="{B93DB789-E990-B1EB-1EA8-5F7670B323EF}"/>
            </a:ext>
          </a:extLst>
        </xdr:cNvPr>
        <xdr:cNvSpPr>
          <a:spLocks noChangeAspect="1" noChangeArrowheads="1"/>
        </xdr:cNvSpPr>
      </xdr:nvSpPr>
      <xdr:spPr bwMode="auto">
        <a:xfrm>
          <a:off x="825500" y="190500"/>
          <a:ext cx="7416800" cy="10058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xdr:row>
      <xdr:rowOff>0</xdr:rowOff>
    </xdr:from>
    <xdr:to>
      <xdr:col>7</xdr:col>
      <xdr:colOff>152400</xdr:colOff>
      <xdr:row>53</xdr:row>
      <xdr:rowOff>152400</xdr:rowOff>
    </xdr:to>
    <xdr:sp macro="" textlink="">
      <xdr:nvSpPr>
        <xdr:cNvPr id="2053" name="AutoShape 5">
          <a:extLst>
            <a:ext uri="{FF2B5EF4-FFF2-40B4-BE49-F238E27FC236}">
              <a16:creationId xmlns:a16="http://schemas.microsoft.com/office/drawing/2014/main" id="{A101561B-2B40-4F68-0D42-728B290290FD}"/>
            </a:ext>
          </a:extLst>
        </xdr:cNvPr>
        <xdr:cNvSpPr>
          <a:spLocks noChangeAspect="1" noChangeArrowheads="1"/>
        </xdr:cNvSpPr>
      </xdr:nvSpPr>
      <xdr:spPr bwMode="auto">
        <a:xfrm>
          <a:off x="825500" y="190500"/>
          <a:ext cx="7416800" cy="10058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342900</xdr:colOff>
      <xdr:row>23</xdr:row>
      <xdr:rowOff>188597</xdr:rowOff>
    </xdr:to>
    <xdr:pic>
      <xdr:nvPicPr>
        <xdr:cNvPr id="2" name="Imagen 1">
          <a:extLst>
            <a:ext uri="{FF2B5EF4-FFF2-40B4-BE49-F238E27FC236}">
              <a16:creationId xmlns:a16="http://schemas.microsoft.com/office/drawing/2014/main" id="{2F8F356D-15FC-62A2-5DA3-A3BD46B09C7E}"/>
            </a:ext>
          </a:extLst>
        </xdr:cNvPr>
        <xdr:cNvPicPr>
          <a:picLocks noChangeAspect="1"/>
        </xdr:cNvPicPr>
      </xdr:nvPicPr>
      <xdr:blipFill>
        <a:blip xmlns:r="http://schemas.openxmlformats.org/officeDocument/2006/relationships" r:embed="rId1"/>
        <a:stretch>
          <a:fillRect/>
        </a:stretch>
      </xdr:blipFill>
      <xdr:spPr>
        <a:xfrm>
          <a:off x="825500" y="190500"/>
          <a:ext cx="7772400" cy="43795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positivapy-my.sharepoint.com/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dlugo/Denise_/BDT/BDT%202016/BDT%20Cuadro%20Revaluo%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lugo/Denise_/BDT/BDT%202016/BDT%20Cuadro%20Revaluo%20201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lugo/Denise_/GRUPO%20AGPAR/Grupo%20Agpar%202016/RESOL.173-2015%20GRUPO%20AGPAR/Res%20173%20T&amp;T%2020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Users/ROCIO-INV/Desktop/Informe%201er%20Semestre%2006-2018/Res%20173%20INVESTOR%20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positivapy-my.sharepoint.com/dlugo/Denise_/GRUPO%20AGPAR/Grupo%20Agpar%202016/RESOL.173-2015%20GRUPO%20AGPAR/Res%20173%20T&amp;T%20201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shortcut-targets-by-id\1wAjGNF4h-g85vglkK9wwr-wi2Zhl_Rm-\CODESA%20int\An&#225;lisis%20de%20Costos\Control%20de%20Costos\FRANC&#201;S\10.%20Marzo%202023\ESTADO%20OBRA%20FRANC&#201;S%2007.12.202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5.Procampo%20SA/Contabilidad/Conformaciones%20de%20Cuentas%20Contables/2022/SSP_12.2002%20CONFORMACION%20PROCAMPO%202022_Pend.Conformaci&#243;n.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2.Codesarrollos%20SA/Contabilidad/Conformaciones%20de%20Cuentas%20Contables/Cierre%202022/SSP_06_2022_CONFORMACIONES%20CODESARROLLOS%20VF.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Marcos/Datos%20de%20programa/Microsoft/Excel/SSP_CONFORMACION%20MARKETDATA%20DICIEMBRE%202021%20(2)%20(version%201).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20.In%20Fi%20SA/Contabilidad/Conformaciones%20de%20Cuentas%20Contables/2022/12%20Diciembre%202022/Conformaciones%20IN%20FI%20S.A._Diciembr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sheetName val="Balance General Resol 950"/>
      <sheetName val="Estado de Resultados Resol 950"/>
      <sheetName val="Flujos de efectivo (950)"/>
      <sheetName val="Estado variacion PN (2)"/>
      <sheetName val="BalanceSistema_Set_19"/>
      <sheetName val="CR Sistema_Set_19"/>
      <sheetName val="activo pasivo"/>
      <sheetName val="2018 (2)"/>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Flujos de efectivo"/>
      <sheetName val="Estado variacion PN"/>
      <sheetName val="anexos"/>
      <sheetName val="2007 (06)"/>
      <sheetName val="2008"/>
      <sheetName val="1346 2008 "/>
      <sheetName val="1346 2009 "/>
      <sheetName val="1346 2010"/>
      <sheetName val="1346 2011"/>
      <sheetName val="1346 2012"/>
      <sheetName val="1346 2013"/>
      <sheetName val="1346 2014"/>
      <sheetName val="1346 2015"/>
      <sheetName val="1346 2016 P"/>
      <sheetName val="1346 2016 P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Flujos de efectivo"/>
      <sheetName val="Estado variacion PN"/>
      <sheetName val="anexos"/>
      <sheetName val="2007 (06)"/>
      <sheetName val="2008"/>
      <sheetName val="1346 2008 "/>
      <sheetName val="1346 2009 "/>
      <sheetName val="1346 2010"/>
      <sheetName val="1346 2011"/>
      <sheetName val="1346 2012"/>
      <sheetName val="1346 2013"/>
      <sheetName val="1346 2014"/>
      <sheetName val="1346 2015"/>
      <sheetName val="1346 2016 P"/>
      <sheetName val="1346 2016 P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º Balance General"/>
      <sheetName val="3º Estado de Resultados"/>
      <sheetName val="1º OJITO Flujos de efectivo"/>
      <sheetName val="Estado variacion PN"/>
      <sheetName val="anexos"/>
      <sheetName val="2015"/>
      <sheetName val="RES.15-2014"/>
      <sheetName val="RES.1346-2014"/>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s de efectivo"/>
      <sheetName val="BalanceSistema_Dic_13"/>
      <sheetName val="CR Sistema_DIC_13"/>
      <sheetName val="Balance General"/>
      <sheetName val="Estado de Resultados"/>
      <sheetName val="Estado variacion PN"/>
      <sheetName val="anexos"/>
      <sheetName val="2012"/>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º Balance General"/>
      <sheetName val="3º Estado de Resultados"/>
      <sheetName val="1º OJITO Flujos de efectivo"/>
      <sheetName val="Estado variacion PN"/>
      <sheetName val="anexos"/>
      <sheetName val="2015"/>
      <sheetName val="RES.15-2014"/>
      <sheetName val="RES.1346-2014"/>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Estado"/>
      <sheetName val="PP"/>
      <sheetName val="erp 30.03.2023"/>
      <sheetName val="Detalle Alb"/>
      <sheetName val="Res Alb"/>
      <sheetName val="Fact-TD"/>
      <sheetName val="Fact"/>
      <sheetName val="Pag-TD"/>
      <sheetName val="Pag"/>
      <sheetName val="Fact viejo"/>
      <sheetName val="Pag viejo"/>
      <sheetName val="Reporte Sistema"/>
      <sheetName val="Estado Belive Francés"/>
      <sheetName val="Curva S"/>
      <sheetName val="Informe"/>
      <sheetName val="Aux"/>
      <sheetName val="Detalle Muebles"/>
      <sheetName val="prueba"/>
      <sheetName val="Flujo"/>
    </sheetNames>
    <sheetDataSet>
      <sheetData sheetId="0">
        <row r="3">
          <cell r="Q3">
            <v>6850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ara Cierres"/>
      <sheetName val="BALANCE"/>
      <sheetName val="ESTADO DE RESULTADO"/>
      <sheetName val="5.Notas a los EEFF PROCAMPO"/>
      <sheetName val="CALCULO DE IMP.RENTA"/>
      <sheetName val="IMPUESTO A PAGAR"/>
      <sheetName val="FONDO FIJO"/>
      <sheetName val="BANCO ITAU GS"/>
      <sheetName val="BANCO REGIONAL 8165392"/>
      <sheetName val="BANCO REGIONAL USD"/>
      <sheetName val="BANCO ITAU USD"/>
      <sheetName val="CUENTA CASH GS"/>
      <sheetName val="CUENTA CASH USD"/>
      <sheetName val="OTRAS INVERSIONES"/>
      <sheetName val="DEUDORES Gs."/>
      <sheetName val="DEUDORES POR VENTA usd"/>
      <sheetName val="DEUDORES $"/>
      <sheetName val="ANTICIPO AL PERSONAL"/>
      <sheetName val="CUENTAS A ACCIONISTAS ML"/>
      <sheetName val="CUENTAS A CATTLE ML"/>
      <sheetName val="IVA"/>
      <sheetName val="ANTICIPO RENTA"/>
      <sheetName val="ANTICIPO A PROV. LOCALES"/>
      <sheetName val="ANTICIPO A PROVEEDORES USD"/>
      <sheetName val="CUENTAS A COBRAR CUARZO GS"/>
      <sheetName val="CTAS A COBRAR FONDO"/>
      <sheetName val="CTAS A COBRAR CUARZO USD"/>
      <sheetName val="CTAS A COBRAR A S.A. AGROPE"/>
      <sheetName val="Procampo Dic.22 "/>
      <sheetName val="Procampo Set.22"/>
      <sheetName val="Procampo junio.22"/>
      <sheetName val="REFERENCIA DE PRECIO 122022"/>
      <sheetName val="SEGUROS A VENCER"/>
      <sheetName val="Intereses a Vencer ML"/>
      <sheetName val="Intereses a Vencer ME"/>
      <sheetName val="DEVENGAMIENTO PRESTAMO JB"/>
      <sheetName val="INVERSIONES ACCIONES"/>
      <sheetName val="Valor VPP de PN"/>
      <sheetName val="SERVICIOS COBRADOS "/>
      <sheetName val="Rodados"/>
      <sheetName val="Equipos Informáticos"/>
      <sheetName val="Muebles, utiles y enseres"/>
      <sheetName val="Herramientas"/>
      <sheetName val="Equipos de Telecomunicaciones"/>
      <sheetName val="CUADRO 2022"/>
      <sheetName val="INTANGIBLES"/>
      <sheetName val="AMORTIZACION "/>
      <sheetName val="PROVEEDORES Gs."/>
      <sheetName val="PROVEEDORES U$S"/>
      <sheetName val="TARJETA DE CREDITO A PAGAR"/>
      <sheetName val="Préstamos De Bancos Y Otras Ent"/>
      <sheetName val="CHEQUES DIFERIDOS - SOBREGIROS "/>
      <sheetName val="Devengado PRESTAMO de Incubate"/>
      <sheetName val="PRESTAMOS ENTIDADES VINCULADAS"/>
      <sheetName val="Prestamo A Pagar a Incubate"/>
      <sheetName val="Intereses a Pagar ML "/>
      <sheetName val="Intereses a Pagar ME"/>
      <sheetName val="PRESTAMO de CATTLE"/>
      <sheetName val="SUELDOS A PAGAR"/>
      <sheetName val="IPS A PAGAR"/>
      <sheetName val="ANTICIPOS CLIENTES"/>
      <sheetName val="ANTICIPO CLIENTE USD"/>
      <sheetName val="Intereses a Devengar ML"/>
      <sheetName val="CAPITAL SOCIAL"/>
      <sheetName val="IMPUESTO A LA RENTA A PAG"/>
    </sheetNames>
    <sheetDataSet>
      <sheetData sheetId="0"/>
      <sheetData sheetId="1">
        <row r="7">
          <cell r="C7">
            <v>-7935166</v>
          </cell>
        </row>
        <row r="8">
          <cell r="C8">
            <v>8655302</v>
          </cell>
        </row>
        <row r="9">
          <cell r="B9" t="str">
            <v>Banco M/E</v>
          </cell>
          <cell r="C9">
            <v>8655302</v>
          </cell>
        </row>
        <row r="13">
          <cell r="B13" t="str">
            <v>Inversiones Financieras M/E - Temporales</v>
          </cell>
          <cell r="C13">
            <v>-1477381894</v>
          </cell>
        </row>
        <row r="26">
          <cell r="B26" t="str">
            <v>Anticipos A Proveedores Locales M/E</v>
          </cell>
          <cell r="C26">
            <v>367959437</v>
          </cell>
        </row>
        <row r="51">
          <cell r="B51" t="str">
            <v>Intereses a Vencer M/E</v>
          </cell>
          <cell r="C51">
            <v>138593406</v>
          </cell>
        </row>
        <row r="82">
          <cell r="B82" t="str">
            <v>Proveedores Locales M/E</v>
          </cell>
          <cell r="C82">
            <v>858208750</v>
          </cell>
        </row>
        <row r="89">
          <cell r="B89" t="str">
            <v>Préstamos Del Dueño, Socios O Entidades Vinculadas M/E</v>
          </cell>
          <cell r="C89">
            <v>1614716400</v>
          </cell>
        </row>
        <row r="92">
          <cell r="B92" t="str">
            <v>Intereses A Pagar M/E</v>
          </cell>
          <cell r="C92">
            <v>322943280</v>
          </cell>
        </row>
        <row r="99">
          <cell r="B99" t="str">
            <v>Anticipos De Clientes M/E</v>
          </cell>
          <cell r="C99">
            <v>7662563280</v>
          </cell>
        </row>
        <row r="109">
          <cell r="C109">
            <v>117336824</v>
          </cell>
        </row>
      </sheetData>
      <sheetData sheetId="2"/>
      <sheetData sheetId="3"/>
      <sheetData sheetId="4">
        <row r="119">
          <cell r="G119">
            <v>94317346.012313664</v>
          </cell>
        </row>
        <row r="121">
          <cell r="G121">
            <v>55441369.099384323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8">
          <cell r="F38">
            <v>1612229701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12">
          <cell r="C12">
            <v>510770980</v>
          </cell>
        </row>
        <row r="25">
          <cell r="C25">
            <v>220000</v>
          </cell>
        </row>
        <row r="27">
          <cell r="D27">
            <v>1614716400</v>
          </cell>
        </row>
      </sheetData>
      <sheetData sheetId="54"/>
      <sheetData sheetId="55"/>
      <sheetData sheetId="56">
        <row r="8">
          <cell r="H8"/>
        </row>
      </sheetData>
      <sheetData sheetId="57"/>
      <sheetData sheetId="58"/>
      <sheetData sheetId="59"/>
      <sheetData sheetId="60"/>
      <sheetData sheetId="61"/>
      <sheetData sheetId="62"/>
      <sheetData sheetId="63"/>
      <sheetData sheetId="6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ara Cierres"/>
      <sheetName val="CALCULO DE IRACIS"/>
      <sheetName val="IMPUESTO A PAGAR"/>
      <sheetName val="Balance"/>
      <sheetName val="Estado de Resultado"/>
      <sheetName val="5,Notas a los EEFF CODESA Modif"/>
      <sheetName val="Recaudaciones a Depositar"/>
      <sheetName val="Fondo Fijo"/>
      <sheetName val="Itau 799"/>
      <sheetName val="Itau 2006"/>
      <sheetName val="Itau 3297"/>
      <sheetName val="Itau 3296"/>
      <sheetName val="Itau USD 37"/>
      <sheetName val="Familiar Gs"/>
      <sheetName val="Sudameris Bank Gs"/>
      <sheetName val="Banco Atlas Gs"/>
      <sheetName val="Atlas USD"/>
      <sheetName val="Cuenta Cash Gs"/>
      <sheetName val="Cuenta Cash USD"/>
      <sheetName val="Fondos de Inversion"/>
      <sheetName val="Clientes Gs"/>
      <sheetName val="Clientes USD"/>
      <sheetName val="Deudores por Prestamo ME"/>
      <sheetName val="Anticipo a Proveedores"/>
      <sheetName val="CUENTA A COBRAR ESENCIA"/>
      <sheetName val="Cuentas a Cobrar Be Live Gs"/>
      <sheetName val="Derecho de Suscripción Incubate"/>
      <sheetName val="Cuentas a Cobrar Landinvest"/>
      <sheetName val="Polizas Vigentes"/>
      <sheetName val="Poliza de Obras"/>
      <sheetName val="Poliza de Rodados"/>
      <sheetName val="Cuentas a Cobrar USD Be Live"/>
      <sheetName val="Anticipo a Proveedores USD"/>
      <sheetName val=" Activo Fijo 2022"/>
      <sheetName val="Marcas"/>
      <sheetName val="Gastos de Const"/>
      <sheetName val="Inversiones Permanentes"/>
      <sheetName val="Proveedores Gs"/>
      <sheetName val="Proveedores USD"/>
      <sheetName val="Ips a pagar"/>
      <sheetName val="ANTICIPO DE CLIENTES GS"/>
      <sheetName val="Anticipos a Clientes"/>
      <sheetName val="mayor de anticipo"/>
      <sheetName val="Anticipo a Clientes USD"/>
      <sheetName val=" Activo Fijo"/>
      <sheetName val="Calculo de costo"/>
      <sheetName val="Libro Mayor"/>
      <sheetName val="Libro Mayor (2)"/>
      <sheetName val="Resumen Para CONTABILIDA 12-22 "/>
      <sheetName val="Resumen Para CONTABILIDAD-09-22"/>
      <sheetName val="CUOTAS DPTOS 06-22"/>
      <sheetName val="CUOTAS DEPARTAMENTOS 03-22"/>
      <sheetName val="Resumen Activo Costo Ej19 20 21"/>
      <sheetName val="Ingresos por Certifi a costear "/>
      <sheetName val="COsto de Obra Esencia-AAG 03"/>
      <sheetName val="Costo de Obra Esencia 06-22"/>
      <sheetName val="Costo de Dpto by FB"/>
      <sheetName val="Resumen Para CONTABILIDA 12 AA"/>
      <sheetName val="Costo de Dpto by FB AA"/>
      <sheetName val="Facturas de Ventas a Realizar"/>
      <sheetName val="Facturas de Ventas a Realiz (2)"/>
      <sheetName val="COSTO CP"/>
      <sheetName val="Resumen de Costos a considerar"/>
      <sheetName val="Resumen Dptos Frances al 2022"/>
    </sheetNames>
    <sheetDataSet>
      <sheetData sheetId="0"/>
      <sheetData sheetId="1"/>
      <sheetData sheetId="2"/>
      <sheetData sheetId="3">
        <row r="6">
          <cell r="C6">
            <v>445544090</v>
          </cell>
        </row>
        <row r="8">
          <cell r="C8">
            <v>7000000</v>
          </cell>
        </row>
        <row r="11">
          <cell r="C11">
            <v>19317058</v>
          </cell>
        </row>
        <row r="12">
          <cell r="C12">
            <v>26169568</v>
          </cell>
        </row>
        <row r="13">
          <cell r="C13">
            <v>13309743</v>
          </cell>
        </row>
        <row r="14">
          <cell r="C14">
            <v>10000000</v>
          </cell>
        </row>
        <row r="15">
          <cell r="C15">
            <v>5128300</v>
          </cell>
        </row>
        <row r="19">
          <cell r="C19">
            <v>286863</v>
          </cell>
        </row>
        <row r="20">
          <cell r="C20">
            <v>-1115966901</v>
          </cell>
        </row>
        <row r="21">
          <cell r="C21">
            <v>642658</v>
          </cell>
        </row>
        <row r="22">
          <cell r="C22">
            <v>1083450000</v>
          </cell>
        </row>
        <row r="24">
          <cell r="C24">
            <v>17292729</v>
          </cell>
        </row>
        <row r="27">
          <cell r="C27">
            <v>1642603606</v>
          </cell>
        </row>
        <row r="28">
          <cell r="C28">
            <v>1551321069</v>
          </cell>
        </row>
        <row r="29">
          <cell r="C29">
            <v>22554839</v>
          </cell>
        </row>
        <row r="33">
          <cell r="C33">
            <v>9587840</v>
          </cell>
        </row>
        <row r="36">
          <cell r="C36">
            <v>48897099</v>
          </cell>
        </row>
        <row r="37">
          <cell r="C37">
            <v>101574130</v>
          </cell>
        </row>
        <row r="39">
          <cell r="C39">
            <v>19403625</v>
          </cell>
        </row>
        <row r="41">
          <cell r="C41">
            <v>7123000</v>
          </cell>
        </row>
        <row r="50">
          <cell r="C50">
            <v>37842349641</v>
          </cell>
        </row>
        <row r="56">
          <cell r="C56">
            <v>566253761</v>
          </cell>
        </row>
        <row r="58">
          <cell r="C58">
            <v>-38059386558</v>
          </cell>
        </row>
        <row r="75">
          <cell r="C75">
            <v>5092000000</v>
          </cell>
        </row>
        <row r="77">
          <cell r="C77">
            <v>2000100000</v>
          </cell>
        </row>
        <row r="80">
          <cell r="C80">
            <v>1844339407</v>
          </cell>
        </row>
        <row r="94">
          <cell r="C94">
            <v>39511962</v>
          </cell>
          <cell r="D94">
            <v>27468333</v>
          </cell>
        </row>
        <row r="99">
          <cell r="C99">
            <v>941488542</v>
          </cell>
        </row>
        <row r="100">
          <cell r="C100">
            <v>1029414375</v>
          </cell>
        </row>
        <row r="102">
          <cell r="C102">
            <v>124015119</v>
          </cell>
        </row>
        <row r="106">
          <cell r="C106">
            <v>104986693</v>
          </cell>
        </row>
        <row r="107">
          <cell r="C107">
            <v>104986693</v>
          </cell>
          <cell r="D107">
            <v>27359238</v>
          </cell>
        </row>
        <row r="110">
          <cell r="C110">
            <v>3900087599</v>
          </cell>
        </row>
        <row r="111">
          <cell r="C111">
            <v>256826068</v>
          </cell>
        </row>
        <row r="114">
          <cell r="C114">
            <v>5113203723</v>
          </cell>
        </row>
        <row r="122">
          <cell r="D122">
            <v>101641471</v>
          </cell>
        </row>
        <row r="126">
          <cell r="C126">
            <v>5943021</v>
          </cell>
        </row>
        <row r="128">
          <cell r="D128">
            <v>137280829.25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7">
          <cell r="E7">
            <v>3721753036</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ara Cierres"/>
      <sheetName val="Balance 2021"/>
      <sheetName val="EERR 2021"/>
      <sheetName val="NOTA D - DISPONIBILIDADES"/>
      <sheetName val="NOTA E - INVERSIONES"/>
      <sheetName val="NOTA R SALDOS Y TRANSACC"/>
      <sheetName val="NOTA S RESULTADOS CON PERS"/>
      <sheetName val="NOTA 6 INFORMACION REFERENTE"/>
      <sheetName val="RECAUDACION"/>
      <sheetName val="FONDO FIJO"/>
      <sheetName val="BANCO USD ITAU"/>
      <sheetName val="BANCO ITAU GS"/>
      <sheetName val="CLIENTES 12-21"/>
      <sheetName val="IVA "/>
      <sheetName val="CUADRO 2021"/>
      <sheetName val="AMORTIZACIONES"/>
      <sheetName val="-CTAS DIFERIDAS ICBSA"/>
      <sheetName val="PROVEEDORES"/>
      <sheetName val="TARJETA DE CREDITO A PAGAR"/>
      <sheetName val="RETENCIONES LEY 881"/>
      <sheetName val="IPS A PAG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0">
          <cell r="G30" t="str">
            <v>Metis SA</v>
          </cell>
        </row>
      </sheetData>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ara Cierres"/>
      <sheetName val="Calculo de IRACIS"/>
      <sheetName val="5 Notas a los EEFF IN FI"/>
      <sheetName val="Balance 2022"/>
      <sheetName val="Estados de Resultados 2022"/>
      <sheetName val="Caja ML"/>
      <sheetName val="Bco. Familiar ML"/>
      <sheetName val="Bco. Familiar ME"/>
      <sheetName val="Cuenta Cash Traders Pro ML"/>
      <sheetName val="Cuenta Cash Traders Pro ME"/>
      <sheetName val="Portafolio 1514- Bonos "/>
      <sheetName val="Portafolio 1514 I CDAs"/>
      <sheetName val="Amortizacion Sobreprecio 2022"/>
      <sheetName val="intereses Gs."/>
      <sheetName val="intereses $"/>
      <sheetName val="intereses familiar Gs."/>
      <sheetName val="Clientes Locales Gs"/>
      <sheetName val="Intereses A Cobrar ML"/>
      <sheetName val="Ctas a Cobrar por Repos"/>
      <sheetName val="Ctas A Cobrar A Directores ML "/>
      <sheetName val="IVA Saldo a Favor "/>
      <sheetName val="Ant. A Proveedores Locales ML"/>
      <sheetName val="_x0009_Garantía de Alquileres"/>
      <sheetName val="Cuadro de Revalúo 22"/>
      <sheetName val="Cargos Diferidos"/>
      <sheetName val="Amortización Acumulada"/>
      <sheetName val="Proveedores ML"/>
      <sheetName val="Proveedores ME"/>
      <sheetName val="Intereses a Devengar ML"/>
      <sheetName val="intereses UENO SAECA"/>
      <sheetName val="Acta de Asamblea 25 03 2022"/>
      <sheetName val="Capital Social"/>
      <sheetName val="Cálculo IDU"/>
      <sheetName val="Ingresos Vs. 12 DDJJ IVA"/>
    </sheetNames>
    <sheetDataSet>
      <sheetData sheetId="0"/>
      <sheetData sheetId="1">
        <row r="84">
          <cell r="E84">
            <v>1433399.4084127427</v>
          </cell>
        </row>
      </sheetData>
      <sheetData sheetId="2"/>
      <sheetData sheetId="3"/>
      <sheetData sheetId="4"/>
      <sheetData sheetId="5"/>
      <sheetData sheetId="6"/>
      <sheetData sheetId="7"/>
      <sheetData sheetId="8"/>
      <sheetData sheetId="9"/>
      <sheetData sheetId="10"/>
      <sheetData sheetId="11">
        <row r="69">
          <cell r="H69">
            <v>24039000000</v>
          </cell>
        </row>
        <row r="70">
          <cell r="H70">
            <v>34349000000</v>
          </cell>
        </row>
      </sheetData>
      <sheetData sheetId="12"/>
      <sheetData sheetId="13"/>
      <sheetData sheetId="14"/>
      <sheetData sheetId="15"/>
      <sheetData sheetId="16">
        <row r="14">
          <cell r="H14">
            <v>2800000</v>
          </cell>
        </row>
      </sheetData>
      <sheetData sheetId="17">
        <row r="7">
          <cell r="G7">
            <v>70140000</v>
          </cell>
        </row>
      </sheetData>
      <sheetData sheetId="18">
        <row r="7">
          <cell r="D7">
            <v>6249390760.2490005</v>
          </cell>
        </row>
      </sheetData>
      <sheetData sheetId="19">
        <row r="7">
          <cell r="C7">
            <v>1002000000</v>
          </cell>
        </row>
      </sheetData>
      <sheetData sheetId="20"/>
      <sheetData sheetId="21">
        <row r="9">
          <cell r="E9">
            <v>800000</v>
          </cell>
        </row>
      </sheetData>
      <sheetData sheetId="22"/>
      <sheetData sheetId="23">
        <row r="21">
          <cell r="K21">
            <v>733378.32000000007</v>
          </cell>
        </row>
        <row r="31">
          <cell r="B31">
            <v>4160000</v>
          </cell>
        </row>
      </sheetData>
      <sheetData sheetId="24"/>
      <sheetData sheetId="25">
        <row r="12">
          <cell r="BL12">
            <v>75409613</v>
          </cell>
        </row>
        <row r="32">
          <cell r="BL32">
            <v>324764541.10416669</v>
          </cell>
        </row>
      </sheetData>
      <sheetData sheetId="26"/>
      <sheetData sheetId="27"/>
      <sheetData sheetId="28"/>
      <sheetData sheetId="29"/>
      <sheetData sheetId="30"/>
      <sheetData sheetId="31"/>
      <sheetData sheetId="32"/>
      <sheetData sheetId="33"/>
    </sheetDataSet>
  </externalBook>
</externalLink>
</file>

<file path=xl/persons/person.xml><?xml version="1.0" encoding="utf-8"?>
<personList xmlns="http://schemas.microsoft.com/office/spreadsheetml/2018/threadedcomments" xmlns:x="http://schemas.openxmlformats.org/spreadsheetml/2006/main">
  <person displayName="supervisor 1 Inpositiva" id="{EC768078-2E40-7A43-AEB4-4F09AAFC3F90}" userId="supervisor1@inpositiva.com.py" providerId="PeoplePicker"/>
  <person displayName="Sady Pereira" id="{8971C906-8C12-B048-AEED-25D77FE42724}" userId="S::sady.pereira@inpositiva.com.py::ff671caf-9005-4598-b78d-ea9b6aafc379"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56E230E-B058-4148-B405-C4DB628799C4}" name="Tabla1" displayName="Tabla1" ref="B8:E13" totalsRowShown="0">
  <autoFilter ref="B8:E13" xr:uid="{CFFB25BF-4FAE-40C8-94AB-4D68798A9347}"/>
  <tableColumns count="4">
    <tableColumn id="1" xr3:uid="{4A133C36-213E-4226-B517-FF9FBB677771}" name="Acciones en Empresas"/>
    <tableColumn id="2" xr3:uid="{3F933012-9822-4B26-9C2C-12BD2241DC0A}" name="Domicilio"/>
    <tableColumn id="3" xr3:uid="{9BF3D8F1-7D68-4E10-997C-144603545F5A}" name="Actividad"/>
    <tableColumn id="4" xr3:uid="{B2AF62B6-0D62-4C4F-AEF0-26F138EC3BCA}" name="% Participación" dataDxfId="2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9130DA-03CC-EE4F-BB48-A3B93EA0A2A3}" name="Tabla4" displayName="Tabla4" ref="B310:C376" totalsRowShown="0" headerRowDxfId="19" dataDxfId="18">
  <autoFilter ref="B310:C376" xr:uid="{86BB288C-D15A-6C40-A40A-71A25C3D4AA9}"/>
  <tableColumns count="2">
    <tableColumn id="1" xr3:uid="{46716B9D-B349-F847-83E5-16C0837518A3}" name="Egresos Operativos" dataDxfId="17"/>
    <tableColumn id="2" xr3:uid="{8497F4A5-EF27-2F43-8B64-13C0AEFD37AF}" name=" 4.245.512.947 " dataDxfId="16"/>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4A2C29F-6F10-354B-9E38-6BC9E98E9578}" name="Tabla5" displayName="Tabla5" ref="B287:C305" totalsRowShown="0" headerRowDxfId="15" dataDxfId="14">
  <autoFilter ref="B287:C305" xr:uid="{E3BCCC1A-0390-544D-B8F7-EC9452437AF5}"/>
  <tableColumns count="2">
    <tableColumn id="1" xr3:uid="{E797AF1F-BFF9-2C4B-939B-1A94A68F514A}" name="Ingresos" dataDxfId="13"/>
    <tableColumn id="2" xr3:uid="{9D300EC2-AE3C-2144-BEC1-CB240204653F}" name=" 4.745.965.194 " dataDxfId="12" dataCellStyle="Millares"/>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779FC84-A3CD-8040-829D-46CF5651F023}" name="Tabla242728" displayName="Tabla242728" ref="B344:C404" totalsRowShown="0" headerRowDxfId="11" dataDxfId="10">
  <tableColumns count="2">
    <tableColumn id="1" xr3:uid="{444E5EF7-E75F-3747-98B5-DA868DA7F8AC}" name="Estados de Resultados" dataDxfId="9" dataCellStyle="Millares"/>
    <tableColumn id="2" xr3:uid="{5BCF5627-F63D-F249-BD7C-61D71B2BCD70}" name="31/12/2022" dataDxfId="8" dataCellStyle="Millares"/>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A8CDC51-6096-3B43-94A2-D57544C0B60A}" name="Tabla25" displayName="Tabla25" ref="B311:C376" totalsRowShown="0" headerRowDxfId="7" dataDxfId="6">
  <tableColumns count="2">
    <tableColumn id="1" xr3:uid="{F2D0CB90-0519-094D-AA06-35BA7ECAD2BA}" name="Egresos Operativos" dataDxfId="5"/>
    <tableColumn id="2" xr3:uid="{51F835D6-3569-4741-8B47-2721A9C0F9BB}" name="31/12/2022" dataDxfId="4"/>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E82C70B-47F0-1E4B-AC96-8D46A863E31E}" name="Tabla2454" displayName="Tabla2454" ref="B318:C361" totalsRowShown="0" headerRowDxfId="3" dataDxfId="2">
  <tableColumns count="2">
    <tableColumn id="1" xr3:uid="{6B9C98E0-887E-F840-A2B0-B9F2B2710790}" name="Estados de Resultados" dataDxfId="1"/>
    <tableColumn id="2" xr3:uid="{DD6AA1ED-3A7C-CE4F-9BA1-164C104744B8}" name="31/12/2022" dataDxfId="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58" dT="2023-04-02T21:44:25.16" personId="{8971C906-8C12-B048-AEED-25D77FE42724}" id="{9C88116C-CF1C-B44E-A8F9-1E602F577DB5}">
    <text>@supervisor 1 Inpositivaestan formulas cambian, al tener un nuevo balance, se debe REFORMULAR</text>
    <mentions>
      <mention mentionpersonId="{EC768078-2E40-7A43-AEB4-4F09AAFC3F90}" mentionId="{54D985AD-950B-364C-86F6-AFFC571CF438}" startIndex="0" length="24"/>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7" Type="http://schemas.microsoft.com/office/2019/04/relationships/documenttask" Target="../documenttasks/documenttask1.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6531D-9A86-4290-87F3-B7201265BD33}">
  <sheetPr>
    <pageSetUpPr fitToPage="1"/>
  </sheetPr>
  <dimension ref="B7:E13"/>
  <sheetViews>
    <sheetView showGridLines="0" zoomScale="85" zoomScaleNormal="85" workbookViewId="0">
      <selection activeCell="L7" sqref="K7:L7"/>
    </sheetView>
  </sheetViews>
  <sheetFormatPr baseColWidth="10" defaultRowHeight="14.4" x14ac:dyDescent="0.3"/>
  <cols>
    <col min="2" max="2" width="22.44140625" customWidth="1"/>
    <col min="3" max="3" width="19.88671875" bestFit="1" customWidth="1"/>
    <col min="4" max="4" width="19.33203125" bestFit="1" customWidth="1"/>
    <col min="5" max="5" width="16.44140625" customWidth="1"/>
  </cols>
  <sheetData>
    <row r="7" spans="2:5" ht="23.4" x14ac:dyDescent="0.45">
      <c r="B7" s="743" t="s">
        <v>0</v>
      </c>
      <c r="C7" s="743"/>
      <c r="D7" s="743"/>
      <c r="E7" s="743"/>
    </row>
    <row r="8" spans="2:5" x14ac:dyDescent="0.3">
      <c r="B8" t="s">
        <v>1</v>
      </c>
      <c r="C8" t="s">
        <v>2</v>
      </c>
      <c r="D8" t="s">
        <v>3</v>
      </c>
      <c r="E8" t="s">
        <v>4</v>
      </c>
    </row>
    <row r="9" spans="2:5" x14ac:dyDescent="0.3">
      <c r="B9" t="s">
        <v>5</v>
      </c>
      <c r="C9" t="s">
        <v>6</v>
      </c>
      <c r="D9" t="s">
        <v>7</v>
      </c>
      <c r="E9" s="1">
        <v>0.85</v>
      </c>
    </row>
    <row r="10" spans="2:5" x14ac:dyDescent="0.3">
      <c r="B10" t="s">
        <v>8</v>
      </c>
      <c r="C10" t="s">
        <v>6</v>
      </c>
      <c r="D10" t="s">
        <v>9</v>
      </c>
      <c r="E10" s="1">
        <v>0.7</v>
      </c>
    </row>
    <row r="11" spans="2:5" x14ac:dyDescent="0.3">
      <c r="B11" t="s">
        <v>10</v>
      </c>
      <c r="C11" t="s">
        <v>6</v>
      </c>
      <c r="D11" t="s">
        <v>11</v>
      </c>
      <c r="E11" s="1">
        <v>0.998</v>
      </c>
    </row>
    <row r="12" spans="2:5" x14ac:dyDescent="0.3">
      <c r="B12" t="s">
        <v>12</v>
      </c>
      <c r="C12" t="s">
        <v>6</v>
      </c>
      <c r="D12" t="s">
        <v>13</v>
      </c>
      <c r="E12" s="1">
        <v>0.55800000000000005</v>
      </c>
    </row>
    <row r="13" spans="2:5" x14ac:dyDescent="0.3">
      <c r="B13" t="s">
        <v>14</v>
      </c>
      <c r="C13" t="s">
        <v>6</v>
      </c>
      <c r="D13" t="s">
        <v>15</v>
      </c>
      <c r="E13" s="1">
        <v>0.7</v>
      </c>
    </row>
  </sheetData>
  <mergeCells count="1">
    <mergeCell ref="B7:E7"/>
  </mergeCells>
  <pageMargins left="0.25" right="0.25" top="0.75" bottom="0.75" header="0.3" footer="0.3"/>
  <pageSetup paperSize="5" scale="75"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0FEC4-8D19-4346-99FF-EF3250B50995}">
  <dimension ref="A1"/>
  <sheetViews>
    <sheetView showGridLines="0" tabSelected="1" topLeftCell="A89" zoomScale="85" zoomScaleNormal="85" workbookViewId="0">
      <selection activeCell="F118" sqref="F118"/>
    </sheetView>
  </sheetViews>
  <sheetFormatPr baseColWidth="10" defaultRowHeight="14.4" x14ac:dyDescent="0.3"/>
  <cols>
    <col min="2" max="2" width="41.109375" customWidth="1"/>
  </cols>
  <sheetData/>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27221-8933-4662-A2AE-6BD97C401C68}">
  <dimension ref="A1"/>
  <sheetViews>
    <sheetView showGridLines="0" topLeftCell="A19" workbookViewId="0">
      <selection activeCell="I43" sqref="I43"/>
    </sheetView>
  </sheetViews>
  <sheetFormatPr baseColWidth="10" defaultRowHeight="14.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2C424-1C32-424D-A6EA-4E472A2C197C}">
  <dimension ref="A2:P397"/>
  <sheetViews>
    <sheetView showGridLines="0" topLeftCell="A39" zoomScale="85" zoomScaleNormal="85" workbookViewId="0">
      <selection activeCell="A41" sqref="A41:H41"/>
    </sheetView>
  </sheetViews>
  <sheetFormatPr baseColWidth="10" defaultRowHeight="13.8" x14ac:dyDescent="0.25"/>
  <cols>
    <col min="1" max="1" width="20.33203125" style="2" customWidth="1"/>
    <col min="2" max="2" width="35" style="2" customWidth="1"/>
    <col min="3" max="3" width="22.44140625" style="2" customWidth="1"/>
    <col min="4" max="4" width="17.33203125" style="2" customWidth="1"/>
    <col min="5" max="5" width="19.6640625" style="2" customWidth="1"/>
    <col min="6" max="6" width="17.6640625" style="2" bestFit="1" customWidth="1"/>
    <col min="7" max="7" width="22" style="2" customWidth="1"/>
    <col min="8" max="8" width="19.109375" style="2" bestFit="1" customWidth="1"/>
    <col min="9" max="9" width="12.88671875" style="2" bestFit="1" customWidth="1"/>
    <col min="10" max="10" width="18.33203125" style="2" customWidth="1"/>
    <col min="11" max="11" width="12.44140625" style="2" customWidth="1"/>
    <col min="12" max="12" width="20" style="2" customWidth="1"/>
    <col min="13" max="13" width="11.88671875" style="2" bestFit="1" customWidth="1"/>
    <col min="14" max="256" width="11.44140625" style="2" bestFit="1" customWidth="1"/>
    <col min="257" max="257" width="20.33203125" style="2" customWidth="1"/>
    <col min="258" max="258" width="35" style="2" customWidth="1"/>
    <col min="259" max="259" width="22.44140625" style="2" customWidth="1"/>
    <col min="260" max="260" width="17.33203125" style="2" customWidth="1"/>
    <col min="261" max="261" width="19.6640625" style="2" customWidth="1"/>
    <col min="262" max="262" width="17.6640625" style="2" bestFit="1" customWidth="1"/>
    <col min="263" max="263" width="22" style="2" customWidth="1"/>
    <col min="264" max="264" width="19.109375" style="2" bestFit="1" customWidth="1"/>
    <col min="265" max="265" width="12.88671875" style="2" bestFit="1" customWidth="1"/>
    <col min="266" max="266" width="18.33203125" style="2" customWidth="1"/>
    <col min="267" max="267" width="12.44140625" style="2" customWidth="1"/>
    <col min="268" max="268" width="20" style="2" customWidth="1"/>
    <col min="269" max="269" width="11.88671875" style="2" bestFit="1" customWidth="1"/>
    <col min="270" max="512" width="11.44140625" style="2" bestFit="1" customWidth="1"/>
    <col min="513" max="513" width="20.33203125" style="2" customWidth="1"/>
    <col min="514" max="514" width="35" style="2" customWidth="1"/>
    <col min="515" max="515" width="22.44140625" style="2" customWidth="1"/>
    <col min="516" max="516" width="17.33203125" style="2" customWidth="1"/>
    <col min="517" max="517" width="19.6640625" style="2" customWidth="1"/>
    <col min="518" max="518" width="17.6640625" style="2" bestFit="1" customWidth="1"/>
    <col min="519" max="519" width="22" style="2" customWidth="1"/>
    <col min="520" max="520" width="19.109375" style="2" bestFit="1" customWidth="1"/>
    <col min="521" max="521" width="12.88671875" style="2" bestFit="1" customWidth="1"/>
    <col min="522" max="522" width="18.33203125" style="2" customWidth="1"/>
    <col min="523" max="523" width="12.44140625" style="2" customWidth="1"/>
    <col min="524" max="524" width="20" style="2" customWidth="1"/>
    <col min="525" max="525" width="11.88671875" style="2" bestFit="1" customWidth="1"/>
    <col min="526" max="768" width="11.44140625" style="2" bestFit="1" customWidth="1"/>
    <col min="769" max="769" width="20.33203125" style="2" customWidth="1"/>
    <col min="770" max="770" width="35" style="2" customWidth="1"/>
    <col min="771" max="771" width="22.44140625" style="2" customWidth="1"/>
    <col min="772" max="772" width="17.33203125" style="2" customWidth="1"/>
    <col min="773" max="773" width="19.6640625" style="2" customWidth="1"/>
    <col min="774" max="774" width="17.6640625" style="2" bestFit="1" customWidth="1"/>
    <col min="775" max="775" width="22" style="2" customWidth="1"/>
    <col min="776" max="776" width="19.109375" style="2" bestFit="1" customWidth="1"/>
    <col min="777" max="777" width="12.88671875" style="2" bestFit="1" customWidth="1"/>
    <col min="778" max="778" width="18.33203125" style="2" customWidth="1"/>
    <col min="779" max="779" width="12.44140625" style="2" customWidth="1"/>
    <col min="780" max="780" width="20" style="2" customWidth="1"/>
    <col min="781" max="781" width="11.88671875" style="2" bestFit="1" customWidth="1"/>
    <col min="782" max="1024" width="11.44140625" style="2" bestFit="1" customWidth="1"/>
    <col min="1025" max="1025" width="20.33203125" style="2" customWidth="1"/>
    <col min="1026" max="1026" width="35" style="2" customWidth="1"/>
    <col min="1027" max="1027" width="22.44140625" style="2" customWidth="1"/>
    <col min="1028" max="1028" width="17.33203125" style="2" customWidth="1"/>
    <col min="1029" max="1029" width="19.6640625" style="2" customWidth="1"/>
    <col min="1030" max="1030" width="17.6640625" style="2" bestFit="1" customWidth="1"/>
    <col min="1031" max="1031" width="22" style="2" customWidth="1"/>
    <col min="1032" max="1032" width="19.109375" style="2" bestFit="1" customWidth="1"/>
    <col min="1033" max="1033" width="12.88671875" style="2" bestFit="1" customWidth="1"/>
    <col min="1034" max="1034" width="18.33203125" style="2" customWidth="1"/>
    <col min="1035" max="1035" width="12.44140625" style="2" customWidth="1"/>
    <col min="1036" max="1036" width="20" style="2" customWidth="1"/>
    <col min="1037" max="1037" width="11.88671875" style="2" bestFit="1" customWidth="1"/>
    <col min="1038" max="1280" width="11.44140625" style="2" bestFit="1" customWidth="1"/>
    <col min="1281" max="1281" width="20.33203125" style="2" customWidth="1"/>
    <col min="1282" max="1282" width="35" style="2" customWidth="1"/>
    <col min="1283" max="1283" width="22.44140625" style="2" customWidth="1"/>
    <col min="1284" max="1284" width="17.33203125" style="2" customWidth="1"/>
    <col min="1285" max="1285" width="19.6640625" style="2" customWidth="1"/>
    <col min="1286" max="1286" width="17.6640625" style="2" bestFit="1" customWidth="1"/>
    <col min="1287" max="1287" width="22" style="2" customWidth="1"/>
    <col min="1288" max="1288" width="19.109375" style="2" bestFit="1" customWidth="1"/>
    <col min="1289" max="1289" width="12.88671875" style="2" bestFit="1" customWidth="1"/>
    <col min="1290" max="1290" width="18.33203125" style="2" customWidth="1"/>
    <col min="1291" max="1291" width="12.44140625" style="2" customWidth="1"/>
    <col min="1292" max="1292" width="20" style="2" customWidth="1"/>
    <col min="1293" max="1293" width="11.88671875" style="2" bestFit="1" customWidth="1"/>
    <col min="1294" max="1536" width="11.44140625" style="2" bestFit="1" customWidth="1"/>
    <col min="1537" max="1537" width="20.33203125" style="2" customWidth="1"/>
    <col min="1538" max="1538" width="35" style="2" customWidth="1"/>
    <col min="1539" max="1539" width="22.44140625" style="2" customWidth="1"/>
    <col min="1540" max="1540" width="17.33203125" style="2" customWidth="1"/>
    <col min="1541" max="1541" width="19.6640625" style="2" customWidth="1"/>
    <col min="1542" max="1542" width="17.6640625" style="2" bestFit="1" customWidth="1"/>
    <col min="1543" max="1543" width="22" style="2" customWidth="1"/>
    <col min="1544" max="1544" width="19.109375" style="2" bestFit="1" customWidth="1"/>
    <col min="1545" max="1545" width="12.88671875" style="2" bestFit="1" customWidth="1"/>
    <col min="1546" max="1546" width="18.33203125" style="2" customWidth="1"/>
    <col min="1547" max="1547" width="12.44140625" style="2" customWidth="1"/>
    <col min="1548" max="1548" width="20" style="2" customWidth="1"/>
    <col min="1549" max="1549" width="11.88671875" style="2" bestFit="1" customWidth="1"/>
    <col min="1550" max="1792" width="11.44140625" style="2" bestFit="1" customWidth="1"/>
    <col min="1793" max="1793" width="20.33203125" style="2" customWidth="1"/>
    <col min="1794" max="1794" width="35" style="2" customWidth="1"/>
    <col min="1795" max="1795" width="22.44140625" style="2" customWidth="1"/>
    <col min="1796" max="1796" width="17.33203125" style="2" customWidth="1"/>
    <col min="1797" max="1797" width="19.6640625" style="2" customWidth="1"/>
    <col min="1798" max="1798" width="17.6640625" style="2" bestFit="1" customWidth="1"/>
    <col min="1799" max="1799" width="22" style="2" customWidth="1"/>
    <col min="1800" max="1800" width="19.109375" style="2" bestFit="1" customWidth="1"/>
    <col min="1801" max="1801" width="12.88671875" style="2" bestFit="1" customWidth="1"/>
    <col min="1802" max="1802" width="18.33203125" style="2" customWidth="1"/>
    <col min="1803" max="1803" width="12.44140625" style="2" customWidth="1"/>
    <col min="1804" max="1804" width="20" style="2" customWidth="1"/>
    <col min="1805" max="1805" width="11.88671875" style="2" bestFit="1" customWidth="1"/>
    <col min="1806" max="2048" width="11.44140625" style="2" bestFit="1" customWidth="1"/>
    <col min="2049" max="2049" width="20.33203125" style="2" customWidth="1"/>
    <col min="2050" max="2050" width="35" style="2" customWidth="1"/>
    <col min="2051" max="2051" width="22.44140625" style="2" customWidth="1"/>
    <col min="2052" max="2052" width="17.33203125" style="2" customWidth="1"/>
    <col min="2053" max="2053" width="19.6640625" style="2" customWidth="1"/>
    <col min="2054" max="2054" width="17.6640625" style="2" bestFit="1" customWidth="1"/>
    <col min="2055" max="2055" width="22" style="2" customWidth="1"/>
    <col min="2056" max="2056" width="19.109375" style="2" bestFit="1" customWidth="1"/>
    <col min="2057" max="2057" width="12.88671875" style="2" bestFit="1" customWidth="1"/>
    <col min="2058" max="2058" width="18.33203125" style="2" customWidth="1"/>
    <col min="2059" max="2059" width="12.44140625" style="2" customWidth="1"/>
    <col min="2060" max="2060" width="20" style="2" customWidth="1"/>
    <col min="2061" max="2061" width="11.88671875" style="2" bestFit="1" customWidth="1"/>
    <col min="2062" max="2304" width="11.44140625" style="2" bestFit="1" customWidth="1"/>
    <col min="2305" max="2305" width="20.33203125" style="2" customWidth="1"/>
    <col min="2306" max="2306" width="35" style="2" customWidth="1"/>
    <col min="2307" max="2307" width="22.44140625" style="2" customWidth="1"/>
    <col min="2308" max="2308" width="17.33203125" style="2" customWidth="1"/>
    <col min="2309" max="2309" width="19.6640625" style="2" customWidth="1"/>
    <col min="2310" max="2310" width="17.6640625" style="2" bestFit="1" customWidth="1"/>
    <col min="2311" max="2311" width="22" style="2" customWidth="1"/>
    <col min="2312" max="2312" width="19.109375" style="2" bestFit="1" customWidth="1"/>
    <col min="2313" max="2313" width="12.88671875" style="2" bestFit="1" customWidth="1"/>
    <col min="2314" max="2314" width="18.33203125" style="2" customWidth="1"/>
    <col min="2315" max="2315" width="12.44140625" style="2" customWidth="1"/>
    <col min="2316" max="2316" width="20" style="2" customWidth="1"/>
    <col min="2317" max="2317" width="11.88671875" style="2" bestFit="1" customWidth="1"/>
    <col min="2318" max="2560" width="11.44140625" style="2" bestFit="1" customWidth="1"/>
    <col min="2561" max="2561" width="20.33203125" style="2" customWidth="1"/>
    <col min="2562" max="2562" width="35" style="2" customWidth="1"/>
    <col min="2563" max="2563" width="22.44140625" style="2" customWidth="1"/>
    <col min="2564" max="2564" width="17.33203125" style="2" customWidth="1"/>
    <col min="2565" max="2565" width="19.6640625" style="2" customWidth="1"/>
    <col min="2566" max="2566" width="17.6640625" style="2" bestFit="1" customWidth="1"/>
    <col min="2567" max="2567" width="22" style="2" customWidth="1"/>
    <col min="2568" max="2568" width="19.109375" style="2" bestFit="1" customWidth="1"/>
    <col min="2569" max="2569" width="12.88671875" style="2" bestFit="1" customWidth="1"/>
    <col min="2570" max="2570" width="18.33203125" style="2" customWidth="1"/>
    <col min="2571" max="2571" width="12.44140625" style="2" customWidth="1"/>
    <col min="2572" max="2572" width="20" style="2" customWidth="1"/>
    <col min="2573" max="2573" width="11.88671875" style="2" bestFit="1" customWidth="1"/>
    <col min="2574" max="2816" width="11.44140625" style="2" bestFit="1" customWidth="1"/>
    <col min="2817" max="2817" width="20.33203125" style="2" customWidth="1"/>
    <col min="2818" max="2818" width="35" style="2" customWidth="1"/>
    <col min="2819" max="2819" width="22.44140625" style="2" customWidth="1"/>
    <col min="2820" max="2820" width="17.33203125" style="2" customWidth="1"/>
    <col min="2821" max="2821" width="19.6640625" style="2" customWidth="1"/>
    <col min="2822" max="2822" width="17.6640625" style="2" bestFit="1" customWidth="1"/>
    <col min="2823" max="2823" width="22" style="2" customWidth="1"/>
    <col min="2824" max="2824" width="19.109375" style="2" bestFit="1" customWidth="1"/>
    <col min="2825" max="2825" width="12.88671875" style="2" bestFit="1" customWidth="1"/>
    <col min="2826" max="2826" width="18.33203125" style="2" customWidth="1"/>
    <col min="2827" max="2827" width="12.44140625" style="2" customWidth="1"/>
    <col min="2828" max="2828" width="20" style="2" customWidth="1"/>
    <col min="2829" max="2829" width="11.88671875" style="2" bestFit="1" customWidth="1"/>
    <col min="2830" max="3072" width="11.44140625" style="2" bestFit="1" customWidth="1"/>
    <col min="3073" max="3073" width="20.33203125" style="2" customWidth="1"/>
    <col min="3074" max="3074" width="35" style="2" customWidth="1"/>
    <col min="3075" max="3075" width="22.44140625" style="2" customWidth="1"/>
    <col min="3076" max="3076" width="17.33203125" style="2" customWidth="1"/>
    <col min="3077" max="3077" width="19.6640625" style="2" customWidth="1"/>
    <col min="3078" max="3078" width="17.6640625" style="2" bestFit="1" customWidth="1"/>
    <col min="3079" max="3079" width="22" style="2" customWidth="1"/>
    <col min="3080" max="3080" width="19.109375" style="2" bestFit="1" customWidth="1"/>
    <col min="3081" max="3081" width="12.88671875" style="2" bestFit="1" customWidth="1"/>
    <col min="3082" max="3082" width="18.33203125" style="2" customWidth="1"/>
    <col min="3083" max="3083" width="12.44140625" style="2" customWidth="1"/>
    <col min="3084" max="3084" width="20" style="2" customWidth="1"/>
    <col min="3085" max="3085" width="11.88671875" style="2" bestFit="1" customWidth="1"/>
    <col min="3086" max="3328" width="11.44140625" style="2" bestFit="1" customWidth="1"/>
    <col min="3329" max="3329" width="20.33203125" style="2" customWidth="1"/>
    <col min="3330" max="3330" width="35" style="2" customWidth="1"/>
    <col min="3331" max="3331" width="22.44140625" style="2" customWidth="1"/>
    <col min="3332" max="3332" width="17.33203125" style="2" customWidth="1"/>
    <col min="3333" max="3333" width="19.6640625" style="2" customWidth="1"/>
    <col min="3334" max="3334" width="17.6640625" style="2" bestFit="1" customWidth="1"/>
    <col min="3335" max="3335" width="22" style="2" customWidth="1"/>
    <col min="3336" max="3336" width="19.109375" style="2" bestFit="1" customWidth="1"/>
    <col min="3337" max="3337" width="12.88671875" style="2" bestFit="1" customWidth="1"/>
    <col min="3338" max="3338" width="18.33203125" style="2" customWidth="1"/>
    <col min="3339" max="3339" width="12.44140625" style="2" customWidth="1"/>
    <col min="3340" max="3340" width="20" style="2" customWidth="1"/>
    <col min="3341" max="3341" width="11.88671875" style="2" bestFit="1" customWidth="1"/>
    <col min="3342" max="3584" width="11.44140625" style="2" bestFit="1" customWidth="1"/>
    <col min="3585" max="3585" width="20.33203125" style="2" customWidth="1"/>
    <col min="3586" max="3586" width="35" style="2" customWidth="1"/>
    <col min="3587" max="3587" width="22.44140625" style="2" customWidth="1"/>
    <col min="3588" max="3588" width="17.33203125" style="2" customWidth="1"/>
    <col min="3589" max="3589" width="19.6640625" style="2" customWidth="1"/>
    <col min="3590" max="3590" width="17.6640625" style="2" bestFit="1" customWidth="1"/>
    <col min="3591" max="3591" width="22" style="2" customWidth="1"/>
    <col min="3592" max="3592" width="19.109375" style="2" bestFit="1" customWidth="1"/>
    <col min="3593" max="3593" width="12.88671875" style="2" bestFit="1" customWidth="1"/>
    <col min="3594" max="3594" width="18.33203125" style="2" customWidth="1"/>
    <col min="3595" max="3595" width="12.44140625" style="2" customWidth="1"/>
    <col min="3596" max="3596" width="20" style="2" customWidth="1"/>
    <col min="3597" max="3597" width="11.88671875" style="2" bestFit="1" customWidth="1"/>
    <col min="3598" max="3840" width="11.44140625" style="2" bestFit="1" customWidth="1"/>
    <col min="3841" max="3841" width="20.33203125" style="2" customWidth="1"/>
    <col min="3842" max="3842" width="35" style="2" customWidth="1"/>
    <col min="3843" max="3843" width="22.44140625" style="2" customWidth="1"/>
    <col min="3844" max="3844" width="17.33203125" style="2" customWidth="1"/>
    <col min="3845" max="3845" width="19.6640625" style="2" customWidth="1"/>
    <col min="3846" max="3846" width="17.6640625" style="2" bestFit="1" customWidth="1"/>
    <col min="3847" max="3847" width="22" style="2" customWidth="1"/>
    <col min="3848" max="3848" width="19.109375" style="2" bestFit="1" customWidth="1"/>
    <col min="3849" max="3849" width="12.88671875" style="2" bestFit="1" customWidth="1"/>
    <col min="3850" max="3850" width="18.33203125" style="2" customWidth="1"/>
    <col min="3851" max="3851" width="12.44140625" style="2" customWidth="1"/>
    <col min="3852" max="3852" width="20" style="2" customWidth="1"/>
    <col min="3853" max="3853" width="11.88671875" style="2" bestFit="1" customWidth="1"/>
    <col min="3854" max="4096" width="11.44140625" style="2" bestFit="1" customWidth="1"/>
    <col min="4097" max="4097" width="20.33203125" style="2" customWidth="1"/>
    <col min="4098" max="4098" width="35" style="2" customWidth="1"/>
    <col min="4099" max="4099" width="22.44140625" style="2" customWidth="1"/>
    <col min="4100" max="4100" width="17.33203125" style="2" customWidth="1"/>
    <col min="4101" max="4101" width="19.6640625" style="2" customWidth="1"/>
    <col min="4102" max="4102" width="17.6640625" style="2" bestFit="1" customWidth="1"/>
    <col min="4103" max="4103" width="22" style="2" customWidth="1"/>
    <col min="4104" max="4104" width="19.109375" style="2" bestFit="1" customWidth="1"/>
    <col min="4105" max="4105" width="12.88671875" style="2" bestFit="1" customWidth="1"/>
    <col min="4106" max="4106" width="18.33203125" style="2" customWidth="1"/>
    <col min="4107" max="4107" width="12.44140625" style="2" customWidth="1"/>
    <col min="4108" max="4108" width="20" style="2" customWidth="1"/>
    <col min="4109" max="4109" width="11.88671875" style="2" bestFit="1" customWidth="1"/>
    <col min="4110" max="4352" width="11.44140625" style="2" bestFit="1" customWidth="1"/>
    <col min="4353" max="4353" width="20.33203125" style="2" customWidth="1"/>
    <col min="4354" max="4354" width="35" style="2" customWidth="1"/>
    <col min="4355" max="4355" width="22.44140625" style="2" customWidth="1"/>
    <col min="4356" max="4356" width="17.33203125" style="2" customWidth="1"/>
    <col min="4357" max="4357" width="19.6640625" style="2" customWidth="1"/>
    <col min="4358" max="4358" width="17.6640625" style="2" bestFit="1" customWidth="1"/>
    <col min="4359" max="4359" width="22" style="2" customWidth="1"/>
    <col min="4360" max="4360" width="19.109375" style="2" bestFit="1" customWidth="1"/>
    <col min="4361" max="4361" width="12.88671875" style="2" bestFit="1" customWidth="1"/>
    <col min="4362" max="4362" width="18.33203125" style="2" customWidth="1"/>
    <col min="4363" max="4363" width="12.44140625" style="2" customWidth="1"/>
    <col min="4364" max="4364" width="20" style="2" customWidth="1"/>
    <col min="4365" max="4365" width="11.88671875" style="2" bestFit="1" customWidth="1"/>
    <col min="4366" max="4608" width="11.44140625" style="2" bestFit="1" customWidth="1"/>
    <col min="4609" max="4609" width="20.33203125" style="2" customWidth="1"/>
    <col min="4610" max="4610" width="35" style="2" customWidth="1"/>
    <col min="4611" max="4611" width="22.44140625" style="2" customWidth="1"/>
    <col min="4612" max="4612" width="17.33203125" style="2" customWidth="1"/>
    <col min="4613" max="4613" width="19.6640625" style="2" customWidth="1"/>
    <col min="4614" max="4614" width="17.6640625" style="2" bestFit="1" customWidth="1"/>
    <col min="4615" max="4615" width="22" style="2" customWidth="1"/>
    <col min="4616" max="4616" width="19.109375" style="2" bestFit="1" customWidth="1"/>
    <col min="4617" max="4617" width="12.88671875" style="2" bestFit="1" customWidth="1"/>
    <col min="4618" max="4618" width="18.33203125" style="2" customWidth="1"/>
    <col min="4619" max="4619" width="12.44140625" style="2" customWidth="1"/>
    <col min="4620" max="4620" width="20" style="2" customWidth="1"/>
    <col min="4621" max="4621" width="11.88671875" style="2" bestFit="1" customWidth="1"/>
    <col min="4622" max="4864" width="11.44140625" style="2" bestFit="1" customWidth="1"/>
    <col min="4865" max="4865" width="20.33203125" style="2" customWidth="1"/>
    <col min="4866" max="4866" width="35" style="2" customWidth="1"/>
    <col min="4867" max="4867" width="22.44140625" style="2" customWidth="1"/>
    <col min="4868" max="4868" width="17.33203125" style="2" customWidth="1"/>
    <col min="4869" max="4869" width="19.6640625" style="2" customWidth="1"/>
    <col min="4870" max="4870" width="17.6640625" style="2" bestFit="1" customWidth="1"/>
    <col min="4871" max="4871" width="22" style="2" customWidth="1"/>
    <col min="4872" max="4872" width="19.109375" style="2" bestFit="1" customWidth="1"/>
    <col min="4873" max="4873" width="12.88671875" style="2" bestFit="1" customWidth="1"/>
    <col min="4874" max="4874" width="18.33203125" style="2" customWidth="1"/>
    <col min="4875" max="4875" width="12.44140625" style="2" customWidth="1"/>
    <col min="4876" max="4876" width="20" style="2" customWidth="1"/>
    <col min="4877" max="4877" width="11.88671875" style="2" bestFit="1" customWidth="1"/>
    <col min="4878" max="5120" width="11.44140625" style="2" bestFit="1" customWidth="1"/>
    <col min="5121" max="5121" width="20.33203125" style="2" customWidth="1"/>
    <col min="5122" max="5122" width="35" style="2" customWidth="1"/>
    <col min="5123" max="5123" width="22.44140625" style="2" customWidth="1"/>
    <col min="5124" max="5124" width="17.33203125" style="2" customWidth="1"/>
    <col min="5125" max="5125" width="19.6640625" style="2" customWidth="1"/>
    <col min="5126" max="5126" width="17.6640625" style="2" bestFit="1" customWidth="1"/>
    <col min="5127" max="5127" width="22" style="2" customWidth="1"/>
    <col min="5128" max="5128" width="19.109375" style="2" bestFit="1" customWidth="1"/>
    <col min="5129" max="5129" width="12.88671875" style="2" bestFit="1" customWidth="1"/>
    <col min="5130" max="5130" width="18.33203125" style="2" customWidth="1"/>
    <col min="5131" max="5131" width="12.44140625" style="2" customWidth="1"/>
    <col min="5132" max="5132" width="20" style="2" customWidth="1"/>
    <col min="5133" max="5133" width="11.88671875" style="2" bestFit="1" customWidth="1"/>
    <col min="5134" max="5376" width="11.44140625" style="2" bestFit="1" customWidth="1"/>
    <col min="5377" max="5377" width="20.33203125" style="2" customWidth="1"/>
    <col min="5378" max="5378" width="35" style="2" customWidth="1"/>
    <col min="5379" max="5379" width="22.44140625" style="2" customWidth="1"/>
    <col min="5380" max="5380" width="17.33203125" style="2" customWidth="1"/>
    <col min="5381" max="5381" width="19.6640625" style="2" customWidth="1"/>
    <col min="5382" max="5382" width="17.6640625" style="2" bestFit="1" customWidth="1"/>
    <col min="5383" max="5383" width="22" style="2" customWidth="1"/>
    <col min="5384" max="5384" width="19.109375" style="2" bestFit="1" customWidth="1"/>
    <col min="5385" max="5385" width="12.88671875" style="2" bestFit="1" customWidth="1"/>
    <col min="5386" max="5386" width="18.33203125" style="2" customWidth="1"/>
    <col min="5387" max="5387" width="12.44140625" style="2" customWidth="1"/>
    <col min="5388" max="5388" width="20" style="2" customWidth="1"/>
    <col min="5389" max="5389" width="11.88671875" style="2" bestFit="1" customWidth="1"/>
    <col min="5390" max="5632" width="11.44140625" style="2" bestFit="1" customWidth="1"/>
    <col min="5633" max="5633" width="20.33203125" style="2" customWidth="1"/>
    <col min="5634" max="5634" width="35" style="2" customWidth="1"/>
    <col min="5635" max="5635" width="22.44140625" style="2" customWidth="1"/>
    <col min="5636" max="5636" width="17.33203125" style="2" customWidth="1"/>
    <col min="5637" max="5637" width="19.6640625" style="2" customWidth="1"/>
    <col min="5638" max="5638" width="17.6640625" style="2" bestFit="1" customWidth="1"/>
    <col min="5639" max="5639" width="22" style="2" customWidth="1"/>
    <col min="5640" max="5640" width="19.109375" style="2" bestFit="1" customWidth="1"/>
    <col min="5641" max="5641" width="12.88671875" style="2" bestFit="1" customWidth="1"/>
    <col min="5642" max="5642" width="18.33203125" style="2" customWidth="1"/>
    <col min="5643" max="5643" width="12.44140625" style="2" customWidth="1"/>
    <col min="5644" max="5644" width="20" style="2" customWidth="1"/>
    <col min="5645" max="5645" width="11.88671875" style="2" bestFit="1" customWidth="1"/>
    <col min="5646" max="5888" width="11.44140625" style="2" bestFit="1" customWidth="1"/>
    <col min="5889" max="5889" width="20.33203125" style="2" customWidth="1"/>
    <col min="5890" max="5890" width="35" style="2" customWidth="1"/>
    <col min="5891" max="5891" width="22.44140625" style="2" customWidth="1"/>
    <col min="5892" max="5892" width="17.33203125" style="2" customWidth="1"/>
    <col min="5893" max="5893" width="19.6640625" style="2" customWidth="1"/>
    <col min="5894" max="5894" width="17.6640625" style="2" bestFit="1" customWidth="1"/>
    <col min="5895" max="5895" width="22" style="2" customWidth="1"/>
    <col min="5896" max="5896" width="19.109375" style="2" bestFit="1" customWidth="1"/>
    <col min="5897" max="5897" width="12.88671875" style="2" bestFit="1" customWidth="1"/>
    <col min="5898" max="5898" width="18.33203125" style="2" customWidth="1"/>
    <col min="5899" max="5899" width="12.44140625" style="2" customWidth="1"/>
    <col min="5900" max="5900" width="20" style="2" customWidth="1"/>
    <col min="5901" max="5901" width="11.88671875" style="2" bestFit="1" customWidth="1"/>
    <col min="5902" max="6144" width="11.44140625" style="2" bestFit="1" customWidth="1"/>
    <col min="6145" max="6145" width="20.33203125" style="2" customWidth="1"/>
    <col min="6146" max="6146" width="35" style="2" customWidth="1"/>
    <col min="6147" max="6147" width="22.44140625" style="2" customWidth="1"/>
    <col min="6148" max="6148" width="17.33203125" style="2" customWidth="1"/>
    <col min="6149" max="6149" width="19.6640625" style="2" customWidth="1"/>
    <col min="6150" max="6150" width="17.6640625" style="2" bestFit="1" customWidth="1"/>
    <col min="6151" max="6151" width="22" style="2" customWidth="1"/>
    <col min="6152" max="6152" width="19.109375" style="2" bestFit="1" customWidth="1"/>
    <col min="6153" max="6153" width="12.88671875" style="2" bestFit="1" customWidth="1"/>
    <col min="6154" max="6154" width="18.33203125" style="2" customWidth="1"/>
    <col min="6155" max="6155" width="12.44140625" style="2" customWidth="1"/>
    <col min="6156" max="6156" width="20" style="2" customWidth="1"/>
    <col min="6157" max="6157" width="11.88671875" style="2" bestFit="1" customWidth="1"/>
    <col min="6158" max="6400" width="11.44140625" style="2" bestFit="1" customWidth="1"/>
    <col min="6401" max="6401" width="20.33203125" style="2" customWidth="1"/>
    <col min="6402" max="6402" width="35" style="2" customWidth="1"/>
    <col min="6403" max="6403" width="22.44140625" style="2" customWidth="1"/>
    <col min="6404" max="6404" width="17.33203125" style="2" customWidth="1"/>
    <col min="6405" max="6405" width="19.6640625" style="2" customWidth="1"/>
    <col min="6406" max="6406" width="17.6640625" style="2" bestFit="1" customWidth="1"/>
    <col min="6407" max="6407" width="22" style="2" customWidth="1"/>
    <col min="6408" max="6408" width="19.109375" style="2" bestFit="1" customWidth="1"/>
    <col min="6409" max="6409" width="12.88671875" style="2" bestFit="1" customWidth="1"/>
    <col min="6410" max="6410" width="18.33203125" style="2" customWidth="1"/>
    <col min="6411" max="6411" width="12.44140625" style="2" customWidth="1"/>
    <col min="6412" max="6412" width="20" style="2" customWidth="1"/>
    <col min="6413" max="6413" width="11.88671875" style="2" bestFit="1" customWidth="1"/>
    <col min="6414" max="6656" width="11.44140625" style="2" bestFit="1" customWidth="1"/>
    <col min="6657" max="6657" width="20.33203125" style="2" customWidth="1"/>
    <col min="6658" max="6658" width="35" style="2" customWidth="1"/>
    <col min="6659" max="6659" width="22.44140625" style="2" customWidth="1"/>
    <col min="6660" max="6660" width="17.33203125" style="2" customWidth="1"/>
    <col min="6661" max="6661" width="19.6640625" style="2" customWidth="1"/>
    <col min="6662" max="6662" width="17.6640625" style="2" bestFit="1" customWidth="1"/>
    <col min="6663" max="6663" width="22" style="2" customWidth="1"/>
    <col min="6664" max="6664" width="19.109375" style="2" bestFit="1" customWidth="1"/>
    <col min="6665" max="6665" width="12.88671875" style="2" bestFit="1" customWidth="1"/>
    <col min="6666" max="6666" width="18.33203125" style="2" customWidth="1"/>
    <col min="6667" max="6667" width="12.44140625" style="2" customWidth="1"/>
    <col min="6668" max="6668" width="20" style="2" customWidth="1"/>
    <col min="6669" max="6669" width="11.88671875" style="2" bestFit="1" customWidth="1"/>
    <col min="6670" max="6912" width="11.44140625" style="2" bestFit="1" customWidth="1"/>
    <col min="6913" max="6913" width="20.33203125" style="2" customWidth="1"/>
    <col min="6914" max="6914" width="35" style="2" customWidth="1"/>
    <col min="6915" max="6915" width="22.44140625" style="2" customWidth="1"/>
    <col min="6916" max="6916" width="17.33203125" style="2" customWidth="1"/>
    <col min="6917" max="6917" width="19.6640625" style="2" customWidth="1"/>
    <col min="6918" max="6918" width="17.6640625" style="2" bestFit="1" customWidth="1"/>
    <col min="6919" max="6919" width="22" style="2" customWidth="1"/>
    <col min="6920" max="6920" width="19.109375" style="2" bestFit="1" customWidth="1"/>
    <col min="6921" max="6921" width="12.88671875" style="2" bestFit="1" customWidth="1"/>
    <col min="6922" max="6922" width="18.33203125" style="2" customWidth="1"/>
    <col min="6923" max="6923" width="12.44140625" style="2" customWidth="1"/>
    <col min="6924" max="6924" width="20" style="2" customWidth="1"/>
    <col min="6925" max="6925" width="11.88671875" style="2" bestFit="1" customWidth="1"/>
    <col min="6926" max="7168" width="11.44140625" style="2" bestFit="1" customWidth="1"/>
    <col min="7169" max="7169" width="20.33203125" style="2" customWidth="1"/>
    <col min="7170" max="7170" width="35" style="2" customWidth="1"/>
    <col min="7171" max="7171" width="22.44140625" style="2" customWidth="1"/>
    <col min="7172" max="7172" width="17.33203125" style="2" customWidth="1"/>
    <col min="7173" max="7173" width="19.6640625" style="2" customWidth="1"/>
    <col min="7174" max="7174" width="17.6640625" style="2" bestFit="1" customWidth="1"/>
    <col min="7175" max="7175" width="22" style="2" customWidth="1"/>
    <col min="7176" max="7176" width="19.109375" style="2" bestFit="1" customWidth="1"/>
    <col min="7177" max="7177" width="12.88671875" style="2" bestFit="1" customWidth="1"/>
    <col min="7178" max="7178" width="18.33203125" style="2" customWidth="1"/>
    <col min="7179" max="7179" width="12.44140625" style="2" customWidth="1"/>
    <col min="7180" max="7180" width="20" style="2" customWidth="1"/>
    <col min="7181" max="7181" width="11.88671875" style="2" bestFit="1" customWidth="1"/>
    <col min="7182" max="7424" width="11.44140625" style="2" bestFit="1" customWidth="1"/>
    <col min="7425" max="7425" width="20.33203125" style="2" customWidth="1"/>
    <col min="7426" max="7426" width="35" style="2" customWidth="1"/>
    <col min="7427" max="7427" width="22.44140625" style="2" customWidth="1"/>
    <col min="7428" max="7428" width="17.33203125" style="2" customWidth="1"/>
    <col min="7429" max="7429" width="19.6640625" style="2" customWidth="1"/>
    <col min="7430" max="7430" width="17.6640625" style="2" bestFit="1" customWidth="1"/>
    <col min="7431" max="7431" width="22" style="2" customWidth="1"/>
    <col min="7432" max="7432" width="19.109375" style="2" bestFit="1" customWidth="1"/>
    <col min="7433" max="7433" width="12.88671875" style="2" bestFit="1" customWidth="1"/>
    <col min="7434" max="7434" width="18.33203125" style="2" customWidth="1"/>
    <col min="7435" max="7435" width="12.44140625" style="2" customWidth="1"/>
    <col min="7436" max="7436" width="20" style="2" customWidth="1"/>
    <col min="7437" max="7437" width="11.88671875" style="2" bestFit="1" customWidth="1"/>
    <col min="7438" max="7680" width="11.44140625" style="2" bestFit="1" customWidth="1"/>
    <col min="7681" max="7681" width="20.33203125" style="2" customWidth="1"/>
    <col min="7682" max="7682" width="35" style="2" customWidth="1"/>
    <col min="7683" max="7683" width="22.44140625" style="2" customWidth="1"/>
    <col min="7684" max="7684" width="17.33203125" style="2" customWidth="1"/>
    <col min="7685" max="7685" width="19.6640625" style="2" customWidth="1"/>
    <col min="7686" max="7686" width="17.6640625" style="2" bestFit="1" customWidth="1"/>
    <col min="7687" max="7687" width="22" style="2" customWidth="1"/>
    <col min="7688" max="7688" width="19.109375" style="2" bestFit="1" customWidth="1"/>
    <col min="7689" max="7689" width="12.88671875" style="2" bestFit="1" customWidth="1"/>
    <col min="7690" max="7690" width="18.33203125" style="2" customWidth="1"/>
    <col min="7691" max="7691" width="12.44140625" style="2" customWidth="1"/>
    <col min="7692" max="7692" width="20" style="2" customWidth="1"/>
    <col min="7693" max="7693" width="11.88671875" style="2" bestFit="1" customWidth="1"/>
    <col min="7694" max="7936" width="11.44140625" style="2" bestFit="1" customWidth="1"/>
    <col min="7937" max="7937" width="20.33203125" style="2" customWidth="1"/>
    <col min="7938" max="7938" width="35" style="2" customWidth="1"/>
    <col min="7939" max="7939" width="22.44140625" style="2" customWidth="1"/>
    <col min="7940" max="7940" width="17.33203125" style="2" customWidth="1"/>
    <col min="7941" max="7941" width="19.6640625" style="2" customWidth="1"/>
    <col min="7942" max="7942" width="17.6640625" style="2" bestFit="1" customWidth="1"/>
    <col min="7943" max="7943" width="22" style="2" customWidth="1"/>
    <col min="7944" max="7944" width="19.109375" style="2" bestFit="1" customWidth="1"/>
    <col min="7945" max="7945" width="12.88671875" style="2" bestFit="1" customWidth="1"/>
    <col min="7946" max="7946" width="18.33203125" style="2" customWidth="1"/>
    <col min="7947" max="7947" width="12.44140625" style="2" customWidth="1"/>
    <col min="7948" max="7948" width="20" style="2" customWidth="1"/>
    <col min="7949" max="7949" width="11.88671875" style="2" bestFit="1" customWidth="1"/>
    <col min="7950" max="8192" width="11.44140625" style="2" bestFit="1" customWidth="1"/>
    <col min="8193" max="8193" width="20.33203125" style="2" customWidth="1"/>
    <col min="8194" max="8194" width="35" style="2" customWidth="1"/>
    <col min="8195" max="8195" width="22.44140625" style="2" customWidth="1"/>
    <col min="8196" max="8196" width="17.33203125" style="2" customWidth="1"/>
    <col min="8197" max="8197" width="19.6640625" style="2" customWidth="1"/>
    <col min="8198" max="8198" width="17.6640625" style="2" bestFit="1" customWidth="1"/>
    <col min="8199" max="8199" width="22" style="2" customWidth="1"/>
    <col min="8200" max="8200" width="19.109375" style="2" bestFit="1" customWidth="1"/>
    <col min="8201" max="8201" width="12.88671875" style="2" bestFit="1" customWidth="1"/>
    <col min="8202" max="8202" width="18.33203125" style="2" customWidth="1"/>
    <col min="8203" max="8203" width="12.44140625" style="2" customWidth="1"/>
    <col min="8204" max="8204" width="20" style="2" customWidth="1"/>
    <col min="8205" max="8205" width="11.88671875" style="2" bestFit="1" customWidth="1"/>
    <col min="8206" max="8448" width="11.44140625" style="2" bestFit="1" customWidth="1"/>
    <col min="8449" max="8449" width="20.33203125" style="2" customWidth="1"/>
    <col min="8450" max="8450" width="35" style="2" customWidth="1"/>
    <col min="8451" max="8451" width="22.44140625" style="2" customWidth="1"/>
    <col min="8452" max="8452" width="17.33203125" style="2" customWidth="1"/>
    <col min="8453" max="8453" width="19.6640625" style="2" customWidth="1"/>
    <col min="8454" max="8454" width="17.6640625" style="2" bestFit="1" customWidth="1"/>
    <col min="8455" max="8455" width="22" style="2" customWidth="1"/>
    <col min="8456" max="8456" width="19.109375" style="2" bestFit="1" customWidth="1"/>
    <col min="8457" max="8457" width="12.88671875" style="2" bestFit="1" customWidth="1"/>
    <col min="8458" max="8458" width="18.33203125" style="2" customWidth="1"/>
    <col min="8459" max="8459" width="12.44140625" style="2" customWidth="1"/>
    <col min="8460" max="8460" width="20" style="2" customWidth="1"/>
    <col min="8461" max="8461" width="11.88671875" style="2" bestFit="1" customWidth="1"/>
    <col min="8462" max="8704" width="11.44140625" style="2" bestFit="1" customWidth="1"/>
    <col min="8705" max="8705" width="20.33203125" style="2" customWidth="1"/>
    <col min="8706" max="8706" width="35" style="2" customWidth="1"/>
    <col min="8707" max="8707" width="22.44140625" style="2" customWidth="1"/>
    <col min="8708" max="8708" width="17.33203125" style="2" customWidth="1"/>
    <col min="8709" max="8709" width="19.6640625" style="2" customWidth="1"/>
    <col min="8710" max="8710" width="17.6640625" style="2" bestFit="1" customWidth="1"/>
    <col min="8711" max="8711" width="22" style="2" customWidth="1"/>
    <col min="8712" max="8712" width="19.109375" style="2" bestFit="1" customWidth="1"/>
    <col min="8713" max="8713" width="12.88671875" style="2" bestFit="1" customWidth="1"/>
    <col min="8714" max="8714" width="18.33203125" style="2" customWidth="1"/>
    <col min="8715" max="8715" width="12.44140625" style="2" customWidth="1"/>
    <col min="8716" max="8716" width="20" style="2" customWidth="1"/>
    <col min="8717" max="8717" width="11.88671875" style="2" bestFit="1" customWidth="1"/>
    <col min="8718" max="8960" width="11.44140625" style="2" bestFit="1" customWidth="1"/>
    <col min="8961" max="8961" width="20.33203125" style="2" customWidth="1"/>
    <col min="8962" max="8962" width="35" style="2" customWidth="1"/>
    <col min="8963" max="8963" width="22.44140625" style="2" customWidth="1"/>
    <col min="8964" max="8964" width="17.33203125" style="2" customWidth="1"/>
    <col min="8965" max="8965" width="19.6640625" style="2" customWidth="1"/>
    <col min="8966" max="8966" width="17.6640625" style="2" bestFit="1" customWidth="1"/>
    <col min="8967" max="8967" width="22" style="2" customWidth="1"/>
    <col min="8968" max="8968" width="19.109375" style="2" bestFit="1" customWidth="1"/>
    <col min="8969" max="8969" width="12.88671875" style="2" bestFit="1" customWidth="1"/>
    <col min="8970" max="8970" width="18.33203125" style="2" customWidth="1"/>
    <col min="8971" max="8971" width="12.44140625" style="2" customWidth="1"/>
    <col min="8972" max="8972" width="20" style="2" customWidth="1"/>
    <col min="8973" max="8973" width="11.88671875" style="2" bestFit="1" customWidth="1"/>
    <col min="8974" max="9216" width="11.44140625" style="2" bestFit="1" customWidth="1"/>
    <col min="9217" max="9217" width="20.33203125" style="2" customWidth="1"/>
    <col min="9218" max="9218" width="35" style="2" customWidth="1"/>
    <col min="9219" max="9219" width="22.44140625" style="2" customWidth="1"/>
    <col min="9220" max="9220" width="17.33203125" style="2" customWidth="1"/>
    <col min="9221" max="9221" width="19.6640625" style="2" customWidth="1"/>
    <col min="9222" max="9222" width="17.6640625" style="2" bestFit="1" customWidth="1"/>
    <col min="9223" max="9223" width="22" style="2" customWidth="1"/>
    <col min="9224" max="9224" width="19.109375" style="2" bestFit="1" customWidth="1"/>
    <col min="9225" max="9225" width="12.88671875" style="2" bestFit="1" customWidth="1"/>
    <col min="9226" max="9226" width="18.33203125" style="2" customWidth="1"/>
    <col min="9227" max="9227" width="12.44140625" style="2" customWidth="1"/>
    <col min="9228" max="9228" width="20" style="2" customWidth="1"/>
    <col min="9229" max="9229" width="11.88671875" style="2" bestFit="1" customWidth="1"/>
    <col min="9230" max="9472" width="11.44140625" style="2" bestFit="1" customWidth="1"/>
    <col min="9473" max="9473" width="20.33203125" style="2" customWidth="1"/>
    <col min="9474" max="9474" width="35" style="2" customWidth="1"/>
    <col min="9475" max="9475" width="22.44140625" style="2" customWidth="1"/>
    <col min="9476" max="9476" width="17.33203125" style="2" customWidth="1"/>
    <col min="9477" max="9477" width="19.6640625" style="2" customWidth="1"/>
    <col min="9478" max="9478" width="17.6640625" style="2" bestFit="1" customWidth="1"/>
    <col min="9479" max="9479" width="22" style="2" customWidth="1"/>
    <col min="9480" max="9480" width="19.109375" style="2" bestFit="1" customWidth="1"/>
    <col min="9481" max="9481" width="12.88671875" style="2" bestFit="1" customWidth="1"/>
    <col min="9482" max="9482" width="18.33203125" style="2" customWidth="1"/>
    <col min="9483" max="9483" width="12.44140625" style="2" customWidth="1"/>
    <col min="9484" max="9484" width="20" style="2" customWidth="1"/>
    <col min="9485" max="9485" width="11.88671875" style="2" bestFit="1" customWidth="1"/>
    <col min="9486" max="9728" width="11.44140625" style="2" bestFit="1" customWidth="1"/>
    <col min="9729" max="9729" width="20.33203125" style="2" customWidth="1"/>
    <col min="9730" max="9730" width="35" style="2" customWidth="1"/>
    <col min="9731" max="9731" width="22.44140625" style="2" customWidth="1"/>
    <col min="9732" max="9732" width="17.33203125" style="2" customWidth="1"/>
    <col min="9733" max="9733" width="19.6640625" style="2" customWidth="1"/>
    <col min="9734" max="9734" width="17.6640625" style="2" bestFit="1" customWidth="1"/>
    <col min="9735" max="9735" width="22" style="2" customWidth="1"/>
    <col min="9736" max="9736" width="19.109375" style="2" bestFit="1" customWidth="1"/>
    <col min="9737" max="9737" width="12.88671875" style="2" bestFit="1" customWidth="1"/>
    <col min="9738" max="9738" width="18.33203125" style="2" customWidth="1"/>
    <col min="9739" max="9739" width="12.44140625" style="2" customWidth="1"/>
    <col min="9740" max="9740" width="20" style="2" customWidth="1"/>
    <col min="9741" max="9741" width="11.88671875" style="2" bestFit="1" customWidth="1"/>
    <col min="9742" max="9984" width="11.44140625" style="2" bestFit="1" customWidth="1"/>
    <col min="9985" max="9985" width="20.33203125" style="2" customWidth="1"/>
    <col min="9986" max="9986" width="35" style="2" customWidth="1"/>
    <col min="9987" max="9987" width="22.44140625" style="2" customWidth="1"/>
    <col min="9988" max="9988" width="17.33203125" style="2" customWidth="1"/>
    <col min="9989" max="9989" width="19.6640625" style="2" customWidth="1"/>
    <col min="9990" max="9990" width="17.6640625" style="2" bestFit="1" customWidth="1"/>
    <col min="9991" max="9991" width="22" style="2" customWidth="1"/>
    <col min="9992" max="9992" width="19.109375" style="2" bestFit="1" customWidth="1"/>
    <col min="9993" max="9993" width="12.88671875" style="2" bestFit="1" customWidth="1"/>
    <col min="9994" max="9994" width="18.33203125" style="2" customWidth="1"/>
    <col min="9995" max="9995" width="12.44140625" style="2" customWidth="1"/>
    <col min="9996" max="9996" width="20" style="2" customWidth="1"/>
    <col min="9997" max="9997" width="11.88671875" style="2" bestFit="1" customWidth="1"/>
    <col min="9998" max="10240" width="11.44140625" style="2" bestFit="1" customWidth="1"/>
    <col min="10241" max="10241" width="20.33203125" style="2" customWidth="1"/>
    <col min="10242" max="10242" width="35" style="2" customWidth="1"/>
    <col min="10243" max="10243" width="22.44140625" style="2" customWidth="1"/>
    <col min="10244" max="10244" width="17.33203125" style="2" customWidth="1"/>
    <col min="10245" max="10245" width="19.6640625" style="2" customWidth="1"/>
    <col min="10246" max="10246" width="17.6640625" style="2" bestFit="1" customWidth="1"/>
    <col min="10247" max="10247" width="22" style="2" customWidth="1"/>
    <col min="10248" max="10248" width="19.109375" style="2" bestFit="1" customWidth="1"/>
    <col min="10249" max="10249" width="12.88671875" style="2" bestFit="1" customWidth="1"/>
    <col min="10250" max="10250" width="18.33203125" style="2" customWidth="1"/>
    <col min="10251" max="10251" width="12.44140625" style="2" customWidth="1"/>
    <col min="10252" max="10252" width="20" style="2" customWidth="1"/>
    <col min="10253" max="10253" width="11.88671875" style="2" bestFit="1" customWidth="1"/>
    <col min="10254" max="10496" width="11.44140625" style="2" bestFit="1" customWidth="1"/>
    <col min="10497" max="10497" width="20.33203125" style="2" customWidth="1"/>
    <col min="10498" max="10498" width="35" style="2" customWidth="1"/>
    <col min="10499" max="10499" width="22.44140625" style="2" customWidth="1"/>
    <col min="10500" max="10500" width="17.33203125" style="2" customWidth="1"/>
    <col min="10501" max="10501" width="19.6640625" style="2" customWidth="1"/>
    <col min="10502" max="10502" width="17.6640625" style="2" bestFit="1" customWidth="1"/>
    <col min="10503" max="10503" width="22" style="2" customWidth="1"/>
    <col min="10504" max="10504" width="19.109375" style="2" bestFit="1" customWidth="1"/>
    <col min="10505" max="10505" width="12.88671875" style="2" bestFit="1" customWidth="1"/>
    <col min="10506" max="10506" width="18.33203125" style="2" customWidth="1"/>
    <col min="10507" max="10507" width="12.44140625" style="2" customWidth="1"/>
    <col min="10508" max="10508" width="20" style="2" customWidth="1"/>
    <col min="10509" max="10509" width="11.88671875" style="2" bestFit="1" customWidth="1"/>
    <col min="10510" max="10752" width="11.44140625" style="2" bestFit="1" customWidth="1"/>
    <col min="10753" max="10753" width="20.33203125" style="2" customWidth="1"/>
    <col min="10754" max="10754" width="35" style="2" customWidth="1"/>
    <col min="10755" max="10755" width="22.44140625" style="2" customWidth="1"/>
    <col min="10756" max="10756" width="17.33203125" style="2" customWidth="1"/>
    <col min="10757" max="10757" width="19.6640625" style="2" customWidth="1"/>
    <col min="10758" max="10758" width="17.6640625" style="2" bestFit="1" customWidth="1"/>
    <col min="10759" max="10759" width="22" style="2" customWidth="1"/>
    <col min="10760" max="10760" width="19.109375" style="2" bestFit="1" customWidth="1"/>
    <col min="10761" max="10761" width="12.88671875" style="2" bestFit="1" customWidth="1"/>
    <col min="10762" max="10762" width="18.33203125" style="2" customWidth="1"/>
    <col min="10763" max="10763" width="12.44140625" style="2" customWidth="1"/>
    <col min="10764" max="10764" width="20" style="2" customWidth="1"/>
    <col min="10765" max="10765" width="11.88671875" style="2" bestFit="1" customWidth="1"/>
    <col min="10766" max="11008" width="11.44140625" style="2" bestFit="1" customWidth="1"/>
    <col min="11009" max="11009" width="20.33203125" style="2" customWidth="1"/>
    <col min="11010" max="11010" width="35" style="2" customWidth="1"/>
    <col min="11011" max="11011" width="22.44140625" style="2" customWidth="1"/>
    <col min="11012" max="11012" width="17.33203125" style="2" customWidth="1"/>
    <col min="11013" max="11013" width="19.6640625" style="2" customWidth="1"/>
    <col min="11014" max="11014" width="17.6640625" style="2" bestFit="1" customWidth="1"/>
    <col min="11015" max="11015" width="22" style="2" customWidth="1"/>
    <col min="11016" max="11016" width="19.109375" style="2" bestFit="1" customWidth="1"/>
    <col min="11017" max="11017" width="12.88671875" style="2" bestFit="1" customWidth="1"/>
    <col min="11018" max="11018" width="18.33203125" style="2" customWidth="1"/>
    <col min="11019" max="11019" width="12.44140625" style="2" customWidth="1"/>
    <col min="11020" max="11020" width="20" style="2" customWidth="1"/>
    <col min="11021" max="11021" width="11.88671875" style="2" bestFit="1" customWidth="1"/>
    <col min="11022" max="11264" width="11.44140625" style="2" bestFit="1" customWidth="1"/>
    <col min="11265" max="11265" width="20.33203125" style="2" customWidth="1"/>
    <col min="11266" max="11266" width="35" style="2" customWidth="1"/>
    <col min="11267" max="11267" width="22.44140625" style="2" customWidth="1"/>
    <col min="11268" max="11268" width="17.33203125" style="2" customWidth="1"/>
    <col min="11269" max="11269" width="19.6640625" style="2" customWidth="1"/>
    <col min="11270" max="11270" width="17.6640625" style="2" bestFit="1" customWidth="1"/>
    <col min="11271" max="11271" width="22" style="2" customWidth="1"/>
    <col min="11272" max="11272" width="19.109375" style="2" bestFit="1" customWidth="1"/>
    <col min="11273" max="11273" width="12.88671875" style="2" bestFit="1" customWidth="1"/>
    <col min="11274" max="11274" width="18.33203125" style="2" customWidth="1"/>
    <col min="11275" max="11275" width="12.44140625" style="2" customWidth="1"/>
    <col min="11276" max="11276" width="20" style="2" customWidth="1"/>
    <col min="11277" max="11277" width="11.88671875" style="2" bestFit="1" customWidth="1"/>
    <col min="11278" max="11520" width="11.44140625" style="2" bestFit="1" customWidth="1"/>
    <col min="11521" max="11521" width="20.33203125" style="2" customWidth="1"/>
    <col min="11522" max="11522" width="35" style="2" customWidth="1"/>
    <col min="11523" max="11523" width="22.44140625" style="2" customWidth="1"/>
    <col min="11524" max="11524" width="17.33203125" style="2" customWidth="1"/>
    <col min="11525" max="11525" width="19.6640625" style="2" customWidth="1"/>
    <col min="11526" max="11526" width="17.6640625" style="2" bestFit="1" customWidth="1"/>
    <col min="11527" max="11527" width="22" style="2" customWidth="1"/>
    <col min="11528" max="11528" width="19.109375" style="2" bestFit="1" customWidth="1"/>
    <col min="11529" max="11529" width="12.88671875" style="2" bestFit="1" customWidth="1"/>
    <col min="11530" max="11530" width="18.33203125" style="2" customWidth="1"/>
    <col min="11531" max="11531" width="12.44140625" style="2" customWidth="1"/>
    <col min="11532" max="11532" width="20" style="2" customWidth="1"/>
    <col min="11533" max="11533" width="11.88671875" style="2" bestFit="1" customWidth="1"/>
    <col min="11534" max="11776" width="11.44140625" style="2" bestFit="1" customWidth="1"/>
    <col min="11777" max="11777" width="20.33203125" style="2" customWidth="1"/>
    <col min="11778" max="11778" width="35" style="2" customWidth="1"/>
    <col min="11779" max="11779" width="22.44140625" style="2" customWidth="1"/>
    <col min="11780" max="11780" width="17.33203125" style="2" customWidth="1"/>
    <col min="11781" max="11781" width="19.6640625" style="2" customWidth="1"/>
    <col min="11782" max="11782" width="17.6640625" style="2" bestFit="1" customWidth="1"/>
    <col min="11783" max="11783" width="22" style="2" customWidth="1"/>
    <col min="11784" max="11784" width="19.109375" style="2" bestFit="1" customWidth="1"/>
    <col min="11785" max="11785" width="12.88671875" style="2" bestFit="1" customWidth="1"/>
    <col min="11786" max="11786" width="18.33203125" style="2" customWidth="1"/>
    <col min="11787" max="11787" width="12.44140625" style="2" customWidth="1"/>
    <col min="11788" max="11788" width="20" style="2" customWidth="1"/>
    <col min="11789" max="11789" width="11.88671875" style="2" bestFit="1" customWidth="1"/>
    <col min="11790" max="12032" width="11.44140625" style="2" bestFit="1" customWidth="1"/>
    <col min="12033" max="12033" width="20.33203125" style="2" customWidth="1"/>
    <col min="12034" max="12034" width="35" style="2" customWidth="1"/>
    <col min="12035" max="12035" width="22.44140625" style="2" customWidth="1"/>
    <col min="12036" max="12036" width="17.33203125" style="2" customWidth="1"/>
    <col min="12037" max="12037" width="19.6640625" style="2" customWidth="1"/>
    <col min="12038" max="12038" width="17.6640625" style="2" bestFit="1" customWidth="1"/>
    <col min="12039" max="12039" width="22" style="2" customWidth="1"/>
    <col min="12040" max="12040" width="19.109375" style="2" bestFit="1" customWidth="1"/>
    <col min="12041" max="12041" width="12.88671875" style="2" bestFit="1" customWidth="1"/>
    <col min="12042" max="12042" width="18.33203125" style="2" customWidth="1"/>
    <col min="12043" max="12043" width="12.44140625" style="2" customWidth="1"/>
    <col min="12044" max="12044" width="20" style="2" customWidth="1"/>
    <col min="12045" max="12045" width="11.88671875" style="2" bestFit="1" customWidth="1"/>
    <col min="12046" max="12288" width="11.44140625" style="2" bestFit="1" customWidth="1"/>
    <col min="12289" max="12289" width="20.33203125" style="2" customWidth="1"/>
    <col min="12290" max="12290" width="35" style="2" customWidth="1"/>
    <col min="12291" max="12291" width="22.44140625" style="2" customWidth="1"/>
    <col min="12292" max="12292" width="17.33203125" style="2" customWidth="1"/>
    <col min="12293" max="12293" width="19.6640625" style="2" customWidth="1"/>
    <col min="12294" max="12294" width="17.6640625" style="2" bestFit="1" customWidth="1"/>
    <col min="12295" max="12295" width="22" style="2" customWidth="1"/>
    <col min="12296" max="12296" width="19.109375" style="2" bestFit="1" customWidth="1"/>
    <col min="12297" max="12297" width="12.88671875" style="2" bestFit="1" customWidth="1"/>
    <col min="12298" max="12298" width="18.33203125" style="2" customWidth="1"/>
    <col min="12299" max="12299" width="12.44140625" style="2" customWidth="1"/>
    <col min="12300" max="12300" width="20" style="2" customWidth="1"/>
    <col min="12301" max="12301" width="11.88671875" style="2" bestFit="1" customWidth="1"/>
    <col min="12302" max="12544" width="11.44140625" style="2" bestFit="1" customWidth="1"/>
    <col min="12545" max="12545" width="20.33203125" style="2" customWidth="1"/>
    <col min="12546" max="12546" width="35" style="2" customWidth="1"/>
    <col min="12547" max="12547" width="22.44140625" style="2" customWidth="1"/>
    <col min="12548" max="12548" width="17.33203125" style="2" customWidth="1"/>
    <col min="12549" max="12549" width="19.6640625" style="2" customWidth="1"/>
    <col min="12550" max="12550" width="17.6640625" style="2" bestFit="1" customWidth="1"/>
    <col min="12551" max="12551" width="22" style="2" customWidth="1"/>
    <col min="12552" max="12552" width="19.109375" style="2" bestFit="1" customWidth="1"/>
    <col min="12553" max="12553" width="12.88671875" style="2" bestFit="1" customWidth="1"/>
    <col min="12554" max="12554" width="18.33203125" style="2" customWidth="1"/>
    <col min="12555" max="12555" width="12.44140625" style="2" customWidth="1"/>
    <col min="12556" max="12556" width="20" style="2" customWidth="1"/>
    <col min="12557" max="12557" width="11.88671875" style="2" bestFit="1" customWidth="1"/>
    <col min="12558" max="12800" width="11.44140625" style="2" bestFit="1" customWidth="1"/>
    <col min="12801" max="12801" width="20.33203125" style="2" customWidth="1"/>
    <col min="12802" max="12802" width="35" style="2" customWidth="1"/>
    <col min="12803" max="12803" width="22.44140625" style="2" customWidth="1"/>
    <col min="12804" max="12804" width="17.33203125" style="2" customWidth="1"/>
    <col min="12805" max="12805" width="19.6640625" style="2" customWidth="1"/>
    <col min="12806" max="12806" width="17.6640625" style="2" bestFit="1" customWidth="1"/>
    <col min="12807" max="12807" width="22" style="2" customWidth="1"/>
    <col min="12808" max="12808" width="19.109375" style="2" bestFit="1" customWidth="1"/>
    <col min="12809" max="12809" width="12.88671875" style="2" bestFit="1" customWidth="1"/>
    <col min="12810" max="12810" width="18.33203125" style="2" customWidth="1"/>
    <col min="12811" max="12811" width="12.44140625" style="2" customWidth="1"/>
    <col min="12812" max="12812" width="20" style="2" customWidth="1"/>
    <col min="12813" max="12813" width="11.88671875" style="2" bestFit="1" customWidth="1"/>
    <col min="12814" max="13056" width="11.44140625" style="2" bestFit="1" customWidth="1"/>
    <col min="13057" max="13057" width="20.33203125" style="2" customWidth="1"/>
    <col min="13058" max="13058" width="35" style="2" customWidth="1"/>
    <col min="13059" max="13059" width="22.44140625" style="2" customWidth="1"/>
    <col min="13060" max="13060" width="17.33203125" style="2" customWidth="1"/>
    <col min="13061" max="13061" width="19.6640625" style="2" customWidth="1"/>
    <col min="13062" max="13062" width="17.6640625" style="2" bestFit="1" customWidth="1"/>
    <col min="13063" max="13063" width="22" style="2" customWidth="1"/>
    <col min="13064" max="13064" width="19.109375" style="2" bestFit="1" customWidth="1"/>
    <col min="13065" max="13065" width="12.88671875" style="2" bestFit="1" customWidth="1"/>
    <col min="13066" max="13066" width="18.33203125" style="2" customWidth="1"/>
    <col min="13067" max="13067" width="12.44140625" style="2" customWidth="1"/>
    <col min="13068" max="13068" width="20" style="2" customWidth="1"/>
    <col min="13069" max="13069" width="11.88671875" style="2" bestFit="1" customWidth="1"/>
    <col min="13070" max="13312" width="11.44140625" style="2" bestFit="1" customWidth="1"/>
    <col min="13313" max="13313" width="20.33203125" style="2" customWidth="1"/>
    <col min="13314" max="13314" width="35" style="2" customWidth="1"/>
    <col min="13315" max="13315" width="22.44140625" style="2" customWidth="1"/>
    <col min="13316" max="13316" width="17.33203125" style="2" customWidth="1"/>
    <col min="13317" max="13317" width="19.6640625" style="2" customWidth="1"/>
    <col min="13318" max="13318" width="17.6640625" style="2" bestFit="1" customWidth="1"/>
    <col min="13319" max="13319" width="22" style="2" customWidth="1"/>
    <col min="13320" max="13320" width="19.109375" style="2" bestFit="1" customWidth="1"/>
    <col min="13321" max="13321" width="12.88671875" style="2" bestFit="1" customWidth="1"/>
    <col min="13322" max="13322" width="18.33203125" style="2" customWidth="1"/>
    <col min="13323" max="13323" width="12.44140625" style="2" customWidth="1"/>
    <col min="13324" max="13324" width="20" style="2" customWidth="1"/>
    <col min="13325" max="13325" width="11.88671875" style="2" bestFit="1" customWidth="1"/>
    <col min="13326" max="13568" width="11.44140625" style="2" bestFit="1" customWidth="1"/>
    <col min="13569" max="13569" width="20.33203125" style="2" customWidth="1"/>
    <col min="13570" max="13570" width="35" style="2" customWidth="1"/>
    <col min="13571" max="13571" width="22.44140625" style="2" customWidth="1"/>
    <col min="13572" max="13572" width="17.33203125" style="2" customWidth="1"/>
    <col min="13573" max="13573" width="19.6640625" style="2" customWidth="1"/>
    <col min="13574" max="13574" width="17.6640625" style="2" bestFit="1" customWidth="1"/>
    <col min="13575" max="13575" width="22" style="2" customWidth="1"/>
    <col min="13576" max="13576" width="19.109375" style="2" bestFit="1" customWidth="1"/>
    <col min="13577" max="13577" width="12.88671875" style="2" bestFit="1" customWidth="1"/>
    <col min="13578" max="13578" width="18.33203125" style="2" customWidth="1"/>
    <col min="13579" max="13579" width="12.44140625" style="2" customWidth="1"/>
    <col min="13580" max="13580" width="20" style="2" customWidth="1"/>
    <col min="13581" max="13581" width="11.88671875" style="2" bestFit="1" customWidth="1"/>
    <col min="13582" max="13824" width="11.44140625" style="2" bestFit="1" customWidth="1"/>
    <col min="13825" max="13825" width="20.33203125" style="2" customWidth="1"/>
    <col min="13826" max="13826" width="35" style="2" customWidth="1"/>
    <col min="13827" max="13827" width="22.44140625" style="2" customWidth="1"/>
    <col min="13828" max="13828" width="17.33203125" style="2" customWidth="1"/>
    <col min="13829" max="13829" width="19.6640625" style="2" customWidth="1"/>
    <col min="13830" max="13830" width="17.6640625" style="2" bestFit="1" customWidth="1"/>
    <col min="13831" max="13831" width="22" style="2" customWidth="1"/>
    <col min="13832" max="13832" width="19.109375" style="2" bestFit="1" customWidth="1"/>
    <col min="13833" max="13833" width="12.88671875" style="2" bestFit="1" customWidth="1"/>
    <col min="13834" max="13834" width="18.33203125" style="2" customWidth="1"/>
    <col min="13835" max="13835" width="12.44140625" style="2" customWidth="1"/>
    <col min="13836" max="13836" width="20" style="2" customWidth="1"/>
    <col min="13837" max="13837" width="11.88671875" style="2" bestFit="1" customWidth="1"/>
    <col min="13838" max="14080" width="11.44140625" style="2" bestFit="1" customWidth="1"/>
    <col min="14081" max="14081" width="20.33203125" style="2" customWidth="1"/>
    <col min="14082" max="14082" width="35" style="2" customWidth="1"/>
    <col min="14083" max="14083" width="22.44140625" style="2" customWidth="1"/>
    <col min="14084" max="14084" width="17.33203125" style="2" customWidth="1"/>
    <col min="14085" max="14085" width="19.6640625" style="2" customWidth="1"/>
    <col min="14086" max="14086" width="17.6640625" style="2" bestFit="1" customWidth="1"/>
    <col min="14087" max="14087" width="22" style="2" customWidth="1"/>
    <col min="14088" max="14088" width="19.109375" style="2" bestFit="1" customWidth="1"/>
    <col min="14089" max="14089" width="12.88671875" style="2" bestFit="1" customWidth="1"/>
    <col min="14090" max="14090" width="18.33203125" style="2" customWidth="1"/>
    <col min="14091" max="14091" width="12.44140625" style="2" customWidth="1"/>
    <col min="14092" max="14092" width="20" style="2" customWidth="1"/>
    <col min="14093" max="14093" width="11.88671875" style="2" bestFit="1" customWidth="1"/>
    <col min="14094" max="14336" width="11.44140625" style="2" bestFit="1" customWidth="1"/>
    <col min="14337" max="14337" width="20.33203125" style="2" customWidth="1"/>
    <col min="14338" max="14338" width="35" style="2" customWidth="1"/>
    <col min="14339" max="14339" width="22.44140625" style="2" customWidth="1"/>
    <col min="14340" max="14340" width="17.33203125" style="2" customWidth="1"/>
    <col min="14341" max="14341" width="19.6640625" style="2" customWidth="1"/>
    <col min="14342" max="14342" width="17.6640625" style="2" bestFit="1" customWidth="1"/>
    <col min="14343" max="14343" width="22" style="2" customWidth="1"/>
    <col min="14344" max="14344" width="19.109375" style="2" bestFit="1" customWidth="1"/>
    <col min="14345" max="14345" width="12.88671875" style="2" bestFit="1" customWidth="1"/>
    <col min="14346" max="14346" width="18.33203125" style="2" customWidth="1"/>
    <col min="14347" max="14347" width="12.44140625" style="2" customWidth="1"/>
    <col min="14348" max="14348" width="20" style="2" customWidth="1"/>
    <col min="14349" max="14349" width="11.88671875" style="2" bestFit="1" customWidth="1"/>
    <col min="14350" max="14592" width="11.44140625" style="2" bestFit="1" customWidth="1"/>
    <col min="14593" max="14593" width="20.33203125" style="2" customWidth="1"/>
    <col min="14594" max="14594" width="35" style="2" customWidth="1"/>
    <col min="14595" max="14595" width="22.44140625" style="2" customWidth="1"/>
    <col min="14596" max="14596" width="17.33203125" style="2" customWidth="1"/>
    <col min="14597" max="14597" width="19.6640625" style="2" customWidth="1"/>
    <col min="14598" max="14598" width="17.6640625" style="2" bestFit="1" customWidth="1"/>
    <col min="14599" max="14599" width="22" style="2" customWidth="1"/>
    <col min="14600" max="14600" width="19.109375" style="2" bestFit="1" customWidth="1"/>
    <col min="14601" max="14601" width="12.88671875" style="2" bestFit="1" customWidth="1"/>
    <col min="14602" max="14602" width="18.33203125" style="2" customWidth="1"/>
    <col min="14603" max="14603" width="12.44140625" style="2" customWidth="1"/>
    <col min="14604" max="14604" width="20" style="2" customWidth="1"/>
    <col min="14605" max="14605" width="11.88671875" style="2" bestFit="1" customWidth="1"/>
    <col min="14606" max="14848" width="11.44140625" style="2" bestFit="1" customWidth="1"/>
    <col min="14849" max="14849" width="20.33203125" style="2" customWidth="1"/>
    <col min="14850" max="14850" width="35" style="2" customWidth="1"/>
    <col min="14851" max="14851" width="22.44140625" style="2" customWidth="1"/>
    <col min="14852" max="14852" width="17.33203125" style="2" customWidth="1"/>
    <col min="14853" max="14853" width="19.6640625" style="2" customWidth="1"/>
    <col min="14854" max="14854" width="17.6640625" style="2" bestFit="1" customWidth="1"/>
    <col min="14855" max="14855" width="22" style="2" customWidth="1"/>
    <col min="14856" max="14856" width="19.109375" style="2" bestFit="1" customWidth="1"/>
    <col min="14857" max="14857" width="12.88671875" style="2" bestFit="1" customWidth="1"/>
    <col min="14858" max="14858" width="18.33203125" style="2" customWidth="1"/>
    <col min="14859" max="14859" width="12.44140625" style="2" customWidth="1"/>
    <col min="14860" max="14860" width="20" style="2" customWidth="1"/>
    <col min="14861" max="14861" width="11.88671875" style="2" bestFit="1" customWidth="1"/>
    <col min="14862" max="15104" width="11.44140625" style="2" bestFit="1" customWidth="1"/>
    <col min="15105" max="15105" width="20.33203125" style="2" customWidth="1"/>
    <col min="15106" max="15106" width="35" style="2" customWidth="1"/>
    <col min="15107" max="15107" width="22.44140625" style="2" customWidth="1"/>
    <col min="15108" max="15108" width="17.33203125" style="2" customWidth="1"/>
    <col min="15109" max="15109" width="19.6640625" style="2" customWidth="1"/>
    <col min="15110" max="15110" width="17.6640625" style="2" bestFit="1" customWidth="1"/>
    <col min="15111" max="15111" width="22" style="2" customWidth="1"/>
    <col min="15112" max="15112" width="19.109375" style="2" bestFit="1" customWidth="1"/>
    <col min="15113" max="15113" width="12.88671875" style="2" bestFit="1" customWidth="1"/>
    <col min="15114" max="15114" width="18.33203125" style="2" customWidth="1"/>
    <col min="15115" max="15115" width="12.44140625" style="2" customWidth="1"/>
    <col min="15116" max="15116" width="20" style="2" customWidth="1"/>
    <col min="15117" max="15117" width="11.88671875" style="2" bestFit="1" customWidth="1"/>
    <col min="15118" max="15360" width="11.44140625" style="2" bestFit="1" customWidth="1"/>
    <col min="15361" max="15361" width="20.33203125" style="2" customWidth="1"/>
    <col min="15362" max="15362" width="35" style="2" customWidth="1"/>
    <col min="15363" max="15363" width="22.44140625" style="2" customWidth="1"/>
    <col min="15364" max="15364" width="17.33203125" style="2" customWidth="1"/>
    <col min="15365" max="15365" width="19.6640625" style="2" customWidth="1"/>
    <col min="15366" max="15366" width="17.6640625" style="2" bestFit="1" customWidth="1"/>
    <col min="15367" max="15367" width="22" style="2" customWidth="1"/>
    <col min="15368" max="15368" width="19.109375" style="2" bestFit="1" customWidth="1"/>
    <col min="15369" max="15369" width="12.88671875" style="2" bestFit="1" customWidth="1"/>
    <col min="15370" max="15370" width="18.33203125" style="2" customWidth="1"/>
    <col min="15371" max="15371" width="12.44140625" style="2" customWidth="1"/>
    <col min="15372" max="15372" width="20" style="2" customWidth="1"/>
    <col min="15373" max="15373" width="11.88671875" style="2" bestFit="1" customWidth="1"/>
    <col min="15374" max="15616" width="11.44140625" style="2" bestFit="1" customWidth="1"/>
    <col min="15617" max="15617" width="20.33203125" style="2" customWidth="1"/>
    <col min="15618" max="15618" width="35" style="2" customWidth="1"/>
    <col min="15619" max="15619" width="22.44140625" style="2" customWidth="1"/>
    <col min="15620" max="15620" width="17.33203125" style="2" customWidth="1"/>
    <col min="15621" max="15621" width="19.6640625" style="2" customWidth="1"/>
    <col min="15622" max="15622" width="17.6640625" style="2" bestFit="1" customWidth="1"/>
    <col min="15623" max="15623" width="22" style="2" customWidth="1"/>
    <col min="15624" max="15624" width="19.109375" style="2" bestFit="1" customWidth="1"/>
    <col min="15625" max="15625" width="12.88671875" style="2" bestFit="1" customWidth="1"/>
    <col min="15626" max="15626" width="18.33203125" style="2" customWidth="1"/>
    <col min="15627" max="15627" width="12.44140625" style="2" customWidth="1"/>
    <col min="15628" max="15628" width="20" style="2" customWidth="1"/>
    <col min="15629" max="15629" width="11.88671875" style="2" bestFit="1" customWidth="1"/>
    <col min="15630" max="15872" width="11.44140625" style="2" bestFit="1" customWidth="1"/>
    <col min="15873" max="15873" width="20.33203125" style="2" customWidth="1"/>
    <col min="15874" max="15874" width="35" style="2" customWidth="1"/>
    <col min="15875" max="15875" width="22.44140625" style="2" customWidth="1"/>
    <col min="15876" max="15876" width="17.33203125" style="2" customWidth="1"/>
    <col min="15877" max="15877" width="19.6640625" style="2" customWidth="1"/>
    <col min="15878" max="15878" width="17.6640625" style="2" bestFit="1" customWidth="1"/>
    <col min="15879" max="15879" width="22" style="2" customWidth="1"/>
    <col min="15880" max="15880" width="19.109375" style="2" bestFit="1" customWidth="1"/>
    <col min="15881" max="15881" width="12.88671875" style="2" bestFit="1" customWidth="1"/>
    <col min="15882" max="15882" width="18.33203125" style="2" customWidth="1"/>
    <col min="15883" max="15883" width="12.44140625" style="2" customWidth="1"/>
    <col min="15884" max="15884" width="20" style="2" customWidth="1"/>
    <col min="15885" max="15885" width="11.88671875" style="2" bestFit="1" customWidth="1"/>
    <col min="15886" max="16128" width="11.44140625" style="2" bestFit="1" customWidth="1"/>
    <col min="16129" max="16129" width="20.33203125" style="2" customWidth="1"/>
    <col min="16130" max="16130" width="35" style="2" customWidth="1"/>
    <col min="16131" max="16131" width="22.44140625" style="2" customWidth="1"/>
    <col min="16132" max="16132" width="17.33203125" style="2" customWidth="1"/>
    <col min="16133" max="16133" width="19.6640625" style="2" customWidth="1"/>
    <col min="16134" max="16134" width="17.6640625" style="2" bestFit="1" customWidth="1"/>
    <col min="16135" max="16135" width="22" style="2" customWidth="1"/>
    <col min="16136" max="16136" width="19.109375" style="2" bestFit="1" customWidth="1"/>
    <col min="16137" max="16137" width="12.88671875" style="2" bestFit="1" customWidth="1"/>
    <col min="16138" max="16138" width="18.33203125" style="2" customWidth="1"/>
    <col min="16139" max="16139" width="12.44140625" style="2" customWidth="1"/>
    <col min="16140" max="16140" width="20" style="2" customWidth="1"/>
    <col min="16141" max="16141" width="11.88671875" style="2" bestFit="1" customWidth="1"/>
    <col min="16142" max="16384" width="10.88671875" style="2"/>
  </cols>
  <sheetData>
    <row r="2" spans="1:9" x14ac:dyDescent="0.25">
      <c r="A2" s="745" t="s">
        <v>16</v>
      </c>
      <c r="B2" s="745"/>
      <c r="C2" s="745"/>
      <c r="D2" s="745"/>
      <c r="E2" s="745"/>
      <c r="F2" s="745"/>
      <c r="G2" s="745"/>
      <c r="H2" s="745"/>
    </row>
    <row r="3" spans="1:9" x14ac:dyDescent="0.25">
      <c r="A3" s="746" t="s">
        <v>17</v>
      </c>
      <c r="B3" s="746"/>
      <c r="C3" s="746"/>
      <c r="D3" s="746"/>
      <c r="E3" s="746"/>
      <c r="F3" s="746"/>
      <c r="G3" s="746"/>
      <c r="H3" s="746"/>
    </row>
    <row r="4" spans="1:9" x14ac:dyDescent="0.25">
      <c r="A4" s="3"/>
      <c r="H4" s="4"/>
      <c r="I4" s="4"/>
    </row>
    <row r="5" spans="1:9" x14ac:dyDescent="0.25">
      <c r="A5" s="5" t="s">
        <v>18</v>
      </c>
      <c r="H5" s="4"/>
    </row>
    <row r="6" spans="1:9" x14ac:dyDescent="0.25">
      <c r="A6" s="744" t="s">
        <v>19</v>
      </c>
      <c r="B6" s="744"/>
      <c r="C6" s="744"/>
      <c r="D6" s="744"/>
      <c r="E6" s="744"/>
      <c r="F6" s="744"/>
      <c r="G6" s="744"/>
      <c r="H6" s="744"/>
    </row>
    <row r="7" spans="1:9" x14ac:dyDescent="0.25">
      <c r="A7" s="744"/>
      <c r="B7" s="744"/>
      <c r="C7" s="744"/>
      <c r="D7" s="744"/>
      <c r="E7" s="744"/>
      <c r="F7" s="744"/>
      <c r="G7" s="744"/>
      <c r="H7" s="744"/>
    </row>
    <row r="8" spans="1:9" x14ac:dyDescent="0.25">
      <c r="A8" s="744"/>
      <c r="B8" s="744"/>
      <c r="C8" s="744"/>
      <c r="D8" s="744"/>
      <c r="E8" s="744"/>
      <c r="F8" s="744"/>
      <c r="G8" s="744"/>
      <c r="H8" s="744"/>
    </row>
    <row r="9" spans="1:9" x14ac:dyDescent="0.25">
      <c r="A9" s="3" t="s">
        <v>20</v>
      </c>
      <c r="H9" s="4"/>
      <c r="I9" s="4"/>
    </row>
    <row r="10" spans="1:9" x14ac:dyDescent="0.25">
      <c r="A10" s="3"/>
      <c r="H10" s="4"/>
      <c r="I10" s="4"/>
    </row>
    <row r="11" spans="1:9" x14ac:dyDescent="0.25">
      <c r="A11" s="744" t="s">
        <v>832</v>
      </c>
      <c r="B11" s="744"/>
      <c r="C11" s="744"/>
      <c r="D11" s="744"/>
      <c r="E11" s="744"/>
      <c r="F11" s="744"/>
      <c r="G11" s="744"/>
      <c r="H11" s="744"/>
      <c r="I11" s="4"/>
    </row>
    <row r="12" spans="1:9" x14ac:dyDescent="0.25">
      <c r="A12" s="744"/>
      <c r="B12" s="744"/>
      <c r="C12" s="744"/>
      <c r="D12" s="744"/>
      <c r="E12" s="744"/>
      <c r="F12" s="744"/>
      <c r="G12" s="744"/>
      <c r="H12" s="744"/>
      <c r="I12" s="4"/>
    </row>
    <row r="13" spans="1:9" x14ac:dyDescent="0.25">
      <c r="A13" s="3" t="s">
        <v>21</v>
      </c>
      <c r="B13" s="7"/>
      <c r="C13" s="7"/>
      <c r="D13" s="7"/>
      <c r="E13" s="7"/>
      <c r="F13" s="7"/>
      <c r="G13" s="7"/>
      <c r="H13" s="7"/>
      <c r="I13" s="4"/>
    </row>
    <row r="14" spans="1:9" x14ac:dyDescent="0.25">
      <c r="I14" s="4"/>
    </row>
    <row r="15" spans="1:9" x14ac:dyDescent="0.25">
      <c r="A15" s="744" t="s">
        <v>833</v>
      </c>
      <c r="B15" s="744"/>
      <c r="C15" s="744"/>
      <c r="D15" s="744"/>
      <c r="E15" s="744"/>
      <c r="F15" s="744"/>
      <c r="G15" s="744"/>
      <c r="H15" s="744"/>
      <c r="I15" s="4"/>
    </row>
    <row r="16" spans="1:9" x14ac:dyDescent="0.25">
      <c r="A16" s="744"/>
      <c r="B16" s="744"/>
      <c r="C16" s="744"/>
      <c r="D16" s="744"/>
      <c r="E16" s="744"/>
      <c r="F16" s="744"/>
      <c r="G16" s="744"/>
      <c r="H16" s="744"/>
      <c r="I16" s="4"/>
    </row>
    <row r="17" spans="1:9" x14ac:dyDescent="0.25">
      <c r="A17" s="744"/>
      <c r="B17" s="744"/>
      <c r="C17" s="744"/>
      <c r="D17" s="744"/>
      <c r="E17" s="744"/>
      <c r="F17" s="744"/>
      <c r="G17" s="744"/>
      <c r="H17" s="744"/>
      <c r="I17" s="4"/>
    </row>
    <row r="18" spans="1:9" x14ac:dyDescent="0.25">
      <c r="A18" s="8" t="s">
        <v>22</v>
      </c>
      <c r="I18" s="4"/>
    </row>
    <row r="19" spans="1:9" x14ac:dyDescent="0.25">
      <c r="H19" s="4"/>
      <c r="I19" s="4"/>
    </row>
    <row r="20" spans="1:9" x14ac:dyDescent="0.25">
      <c r="A20" s="744" t="s">
        <v>23</v>
      </c>
      <c r="B20" s="744"/>
      <c r="C20" s="744"/>
      <c r="D20" s="744"/>
      <c r="E20" s="744"/>
      <c r="F20" s="744"/>
      <c r="G20" s="744"/>
      <c r="H20" s="744"/>
      <c r="I20" s="4"/>
    </row>
    <row r="21" spans="1:9" x14ac:dyDescent="0.25">
      <c r="A21" s="744"/>
      <c r="B21" s="744"/>
      <c r="C21" s="744"/>
      <c r="D21" s="744"/>
      <c r="E21" s="744"/>
      <c r="F21" s="744"/>
      <c r="G21" s="744"/>
      <c r="H21" s="744"/>
      <c r="I21" s="4"/>
    </row>
    <row r="22" spans="1:9" x14ac:dyDescent="0.25">
      <c r="A22" s="8" t="s">
        <v>24</v>
      </c>
      <c r="H22" s="4"/>
      <c r="I22" s="4"/>
    </row>
    <row r="23" spans="1:9" x14ac:dyDescent="0.25">
      <c r="A23" s="2" t="s">
        <v>25</v>
      </c>
      <c r="H23" s="4"/>
      <c r="I23" s="4"/>
    </row>
    <row r="24" spans="1:9" x14ac:dyDescent="0.25">
      <c r="A24" s="744" t="s">
        <v>26</v>
      </c>
      <c r="B24" s="744"/>
      <c r="C24" s="744"/>
      <c r="D24" s="744"/>
      <c r="E24" s="744"/>
      <c r="F24" s="744"/>
      <c r="G24" s="744"/>
      <c r="H24" s="744"/>
      <c r="I24" s="4"/>
    </row>
    <row r="25" spans="1:9" x14ac:dyDescent="0.25">
      <c r="A25" s="744"/>
      <c r="B25" s="744"/>
      <c r="C25" s="744"/>
      <c r="D25" s="744"/>
      <c r="E25" s="744"/>
      <c r="F25" s="744"/>
      <c r="G25" s="744"/>
      <c r="H25" s="744"/>
      <c r="I25" s="4"/>
    </row>
    <row r="26" spans="1:9" x14ac:dyDescent="0.25">
      <c r="A26" s="744"/>
      <c r="B26" s="744"/>
      <c r="C26" s="744"/>
      <c r="D26" s="744"/>
      <c r="E26" s="744"/>
      <c r="F26" s="744"/>
      <c r="G26" s="744"/>
      <c r="H26" s="744"/>
      <c r="I26" s="4"/>
    </row>
    <row r="27" spans="1:9" x14ac:dyDescent="0.25">
      <c r="A27" s="8" t="s">
        <v>27</v>
      </c>
      <c r="H27" s="4"/>
      <c r="I27" s="4"/>
    </row>
    <row r="28" spans="1:9" x14ac:dyDescent="0.25">
      <c r="H28" s="4"/>
      <c r="I28" s="4"/>
    </row>
    <row r="29" spans="1:9" x14ac:dyDescent="0.25">
      <c r="A29" s="744" t="s">
        <v>28</v>
      </c>
      <c r="B29" s="744"/>
      <c r="C29" s="744"/>
      <c r="D29" s="744"/>
      <c r="E29" s="744"/>
      <c r="F29" s="744"/>
      <c r="G29" s="744"/>
      <c r="H29" s="744"/>
      <c r="I29" s="4"/>
    </row>
    <row r="30" spans="1:9" x14ac:dyDescent="0.25">
      <c r="H30" s="4"/>
      <c r="I30" s="4"/>
    </row>
    <row r="31" spans="1:9" x14ac:dyDescent="0.25">
      <c r="A31" s="8" t="s">
        <v>29</v>
      </c>
      <c r="H31" s="4"/>
      <c r="I31" s="4"/>
    </row>
    <row r="32" spans="1:9" x14ac:dyDescent="0.25">
      <c r="H32" s="4"/>
      <c r="I32" s="4"/>
    </row>
    <row r="33" spans="1:9" x14ac:dyDescent="0.25">
      <c r="A33" s="747" t="s">
        <v>834</v>
      </c>
      <c r="B33" s="747"/>
      <c r="C33" s="747"/>
      <c r="D33" s="747"/>
      <c r="E33" s="747"/>
      <c r="F33" s="747"/>
      <c r="G33" s="747"/>
      <c r="H33" s="747"/>
      <c r="I33" s="4"/>
    </row>
    <row r="34" spans="1:9" x14ac:dyDescent="0.25">
      <c r="A34" s="747"/>
      <c r="B34" s="747"/>
      <c r="C34" s="747"/>
      <c r="D34" s="747"/>
      <c r="E34" s="747"/>
      <c r="F34" s="747"/>
      <c r="G34" s="747"/>
      <c r="H34" s="747"/>
      <c r="I34" s="4"/>
    </row>
    <row r="35" spans="1:9" x14ac:dyDescent="0.25">
      <c r="A35" s="8" t="s">
        <v>30</v>
      </c>
      <c r="H35" s="4"/>
      <c r="I35" s="4"/>
    </row>
    <row r="36" spans="1:9" x14ac:dyDescent="0.25">
      <c r="H36" s="4"/>
      <c r="I36" s="4"/>
    </row>
    <row r="37" spans="1:9" x14ac:dyDescent="0.25">
      <c r="A37" s="747" t="s">
        <v>31</v>
      </c>
      <c r="B37" s="747"/>
      <c r="C37" s="747"/>
      <c r="D37" s="747"/>
      <c r="E37" s="747"/>
      <c r="F37" s="747"/>
      <c r="G37" s="10"/>
      <c r="H37" s="10"/>
      <c r="I37" s="4"/>
    </row>
    <row r="38" spans="1:9" x14ac:dyDescent="0.25">
      <c r="A38" s="748"/>
      <c r="B38" s="748"/>
      <c r="C38" s="748"/>
      <c r="D38" s="748"/>
      <c r="E38" s="748"/>
      <c r="F38" s="748"/>
      <c r="G38" s="748"/>
      <c r="H38" s="748"/>
      <c r="I38" s="4"/>
    </row>
    <row r="39" spans="1:9" x14ac:dyDescent="0.25">
      <c r="A39" s="11" t="s">
        <v>32</v>
      </c>
      <c r="I39" s="4"/>
    </row>
    <row r="40" spans="1:9" x14ac:dyDescent="0.25">
      <c r="A40" s="4"/>
      <c r="H40" s="4"/>
      <c r="I40" s="4"/>
    </row>
    <row r="41" spans="1:9" x14ac:dyDescent="0.25">
      <c r="A41" s="744" t="s">
        <v>33</v>
      </c>
      <c r="B41" s="744"/>
      <c r="C41" s="744"/>
      <c r="D41" s="744"/>
      <c r="E41" s="744"/>
      <c r="F41" s="744"/>
      <c r="G41" s="744"/>
      <c r="H41" s="744"/>
      <c r="I41" s="4"/>
    </row>
    <row r="42" spans="1:9" x14ac:dyDescent="0.25">
      <c r="I42" s="12"/>
    </row>
    <row r="43" spans="1:9" x14ac:dyDescent="0.25">
      <c r="A43" s="3" t="s">
        <v>34</v>
      </c>
      <c r="I43" s="4"/>
    </row>
    <row r="44" spans="1:9" x14ac:dyDescent="0.25">
      <c r="H44" s="4"/>
      <c r="I44" s="4"/>
    </row>
    <row r="45" spans="1:9" x14ac:dyDescent="0.25">
      <c r="A45" s="747" t="s">
        <v>35</v>
      </c>
      <c r="B45" s="747"/>
      <c r="C45" s="747"/>
      <c r="D45" s="747"/>
      <c r="E45" s="747"/>
      <c r="F45" s="747"/>
      <c r="G45" s="747"/>
      <c r="H45" s="10"/>
      <c r="I45" s="4"/>
    </row>
    <row r="46" spans="1:9" x14ac:dyDescent="0.25">
      <c r="A46" s="10"/>
      <c r="B46" s="10"/>
      <c r="C46" s="10"/>
      <c r="D46" s="10"/>
      <c r="E46" s="10"/>
      <c r="F46" s="10"/>
      <c r="G46" s="10"/>
      <c r="H46" s="10"/>
      <c r="I46" s="4"/>
    </row>
    <row r="47" spans="1:9" x14ac:dyDescent="0.25">
      <c r="A47" s="3" t="s">
        <v>36</v>
      </c>
      <c r="B47" s="9"/>
      <c r="C47" s="9"/>
      <c r="D47" s="9"/>
      <c r="E47" s="9"/>
      <c r="F47" s="9"/>
      <c r="G47" s="9"/>
      <c r="H47" s="9"/>
      <c r="I47" s="4"/>
    </row>
    <row r="48" spans="1:9" x14ac:dyDescent="0.25">
      <c r="A48" s="9"/>
      <c r="B48" s="9"/>
      <c r="C48" s="9"/>
      <c r="D48" s="9"/>
      <c r="E48" s="9"/>
      <c r="F48" s="9"/>
      <c r="G48" s="9"/>
      <c r="H48" s="9"/>
      <c r="I48" s="4"/>
    </row>
    <row r="49" spans="1:9" x14ac:dyDescent="0.25">
      <c r="A49" s="13" t="s">
        <v>37</v>
      </c>
      <c r="B49" s="9"/>
      <c r="C49" s="9"/>
      <c r="D49" s="9"/>
      <c r="E49" s="9"/>
      <c r="F49" s="9"/>
      <c r="G49" s="9"/>
      <c r="H49" s="9"/>
      <c r="I49" s="4"/>
    </row>
    <row r="50" spans="1:9" x14ac:dyDescent="0.25">
      <c r="A50" s="14"/>
      <c r="B50" s="7"/>
      <c r="C50" s="7"/>
      <c r="D50" s="7"/>
      <c r="E50" s="7"/>
      <c r="F50" s="7"/>
      <c r="G50" s="7"/>
      <c r="H50" s="7"/>
      <c r="I50" s="4"/>
    </row>
    <row r="51" spans="1:9" x14ac:dyDescent="0.25">
      <c r="B51" s="755"/>
      <c r="C51" s="756"/>
      <c r="D51" s="15" t="s">
        <v>38</v>
      </c>
      <c r="E51" s="15" t="s">
        <v>39</v>
      </c>
      <c r="F51" s="15" t="s">
        <v>40</v>
      </c>
      <c r="G51" s="7"/>
      <c r="H51" s="7"/>
      <c r="I51" s="4"/>
    </row>
    <row r="52" spans="1:9" x14ac:dyDescent="0.25">
      <c r="B52" s="755" t="s">
        <v>41</v>
      </c>
      <c r="C52" s="756"/>
      <c r="D52" s="16">
        <v>7322.9</v>
      </c>
      <c r="E52" s="16">
        <v>0</v>
      </c>
      <c r="F52" s="16">
        <v>6870.81</v>
      </c>
      <c r="G52" s="7"/>
      <c r="H52" s="7"/>
      <c r="I52" s="4"/>
    </row>
    <row r="53" spans="1:9" x14ac:dyDescent="0.25">
      <c r="B53" s="755" t="s">
        <v>42</v>
      </c>
      <c r="C53" s="756"/>
      <c r="D53" s="16">
        <v>7339.62</v>
      </c>
      <c r="E53" s="16">
        <v>0</v>
      </c>
      <c r="F53" s="16">
        <v>6887.4</v>
      </c>
      <c r="G53" s="7"/>
      <c r="H53" s="7"/>
      <c r="I53" s="4"/>
    </row>
    <row r="54" spans="1:9" x14ac:dyDescent="0.25">
      <c r="A54" s="7"/>
      <c r="B54" s="7"/>
      <c r="C54" s="7"/>
      <c r="D54" s="7"/>
      <c r="E54" s="7"/>
      <c r="F54" s="7"/>
      <c r="G54" s="7"/>
      <c r="H54" s="7"/>
      <c r="I54" s="4"/>
    </row>
    <row r="55" spans="1:9" x14ac:dyDescent="0.25">
      <c r="A55" s="13" t="s">
        <v>43</v>
      </c>
      <c r="B55" s="7"/>
      <c r="C55" s="7"/>
      <c r="D55" s="7"/>
      <c r="E55" s="7"/>
      <c r="F55" s="7"/>
      <c r="G55" s="7"/>
      <c r="H55" s="7"/>
      <c r="I55" s="4"/>
    </row>
    <row r="56" spans="1:9" x14ac:dyDescent="0.25">
      <c r="A56" s="14"/>
      <c r="B56" s="9"/>
      <c r="C56" s="9"/>
      <c r="D56" s="9"/>
      <c r="E56" s="9"/>
      <c r="F56" s="9"/>
      <c r="G56" s="9"/>
      <c r="H56" s="9"/>
      <c r="I56" s="4"/>
    </row>
    <row r="57" spans="1:9" x14ac:dyDescent="0.25">
      <c r="A57" s="13"/>
      <c r="B57" s="745" t="s">
        <v>44</v>
      </c>
      <c r="C57" s="745"/>
      <c r="D57" s="745"/>
      <c r="E57" s="745"/>
      <c r="F57" s="745"/>
      <c r="G57" s="9"/>
      <c r="H57" s="9"/>
      <c r="I57" s="4"/>
    </row>
    <row r="58" spans="1:9" s="18" customFormat="1" ht="41.4" x14ac:dyDescent="0.25">
      <c r="A58" s="17"/>
      <c r="B58" s="15" t="s">
        <v>45</v>
      </c>
      <c r="C58" s="15" t="s">
        <v>46</v>
      </c>
      <c r="D58" s="15" t="s">
        <v>47</v>
      </c>
      <c r="E58" s="15" t="s">
        <v>48</v>
      </c>
      <c r="F58" s="15" t="s">
        <v>49</v>
      </c>
      <c r="G58" s="15" t="s">
        <v>50</v>
      </c>
      <c r="H58" s="15" t="s">
        <v>51</v>
      </c>
      <c r="I58" s="6"/>
    </row>
    <row r="59" spans="1:9" x14ac:dyDescent="0.25">
      <c r="A59" s="3"/>
      <c r="B59" s="19" t="s">
        <v>52</v>
      </c>
      <c r="C59" s="20"/>
      <c r="D59" s="21"/>
      <c r="E59" s="22"/>
      <c r="F59" s="21"/>
      <c r="G59" s="22"/>
      <c r="H59" s="22"/>
      <c r="I59" s="4"/>
    </row>
    <row r="60" spans="1:9" x14ac:dyDescent="0.25">
      <c r="A60" s="3"/>
      <c r="B60" s="19" t="s">
        <v>53</v>
      </c>
      <c r="C60" s="23" t="s">
        <v>54</v>
      </c>
      <c r="D60" s="24">
        <v>0</v>
      </c>
      <c r="E60" s="25">
        <v>7322.9</v>
      </c>
      <c r="F60" s="26">
        <f>+D60*E60</f>
        <v>0</v>
      </c>
      <c r="G60" s="25">
        <v>6887.4</v>
      </c>
      <c r="H60" s="27">
        <v>756131142.77999997</v>
      </c>
      <c r="I60" s="4"/>
    </row>
    <row r="61" spans="1:9" x14ac:dyDescent="0.25">
      <c r="A61" s="3"/>
      <c r="B61" s="28" t="s">
        <v>55</v>
      </c>
      <c r="C61" s="23" t="s">
        <v>54</v>
      </c>
      <c r="D61" s="24">
        <v>26520.66</v>
      </c>
      <c r="E61" s="16">
        <v>7322.9</v>
      </c>
      <c r="F61" s="29">
        <f>+D61*E61</f>
        <v>194208141.11399999</v>
      </c>
      <c r="G61" s="25">
        <v>6887.4</v>
      </c>
      <c r="H61" s="27">
        <v>745941578.8499999</v>
      </c>
      <c r="I61" s="4"/>
    </row>
    <row r="62" spans="1:9" x14ac:dyDescent="0.25">
      <c r="A62" s="3"/>
      <c r="B62" s="28" t="s">
        <v>56</v>
      </c>
      <c r="C62" s="23" t="s">
        <v>54</v>
      </c>
      <c r="D62" s="24">
        <v>0</v>
      </c>
      <c r="E62" s="25">
        <v>7322.9</v>
      </c>
      <c r="F62" s="26">
        <f>+D62*E62</f>
        <v>0</v>
      </c>
      <c r="G62" s="25">
        <v>6887.4</v>
      </c>
      <c r="H62" s="27">
        <v>10189563.93</v>
      </c>
      <c r="I62" s="4"/>
    </row>
    <row r="63" spans="1:9" x14ac:dyDescent="0.25">
      <c r="A63" s="3"/>
      <c r="B63" s="19" t="s">
        <v>57</v>
      </c>
      <c r="C63" s="23" t="s">
        <v>54</v>
      </c>
      <c r="D63" s="26"/>
      <c r="E63" s="30"/>
      <c r="F63" s="26"/>
      <c r="G63" s="30"/>
      <c r="H63" s="22"/>
      <c r="I63" s="4"/>
    </row>
    <row r="64" spans="1:9" x14ac:dyDescent="0.25">
      <c r="A64" s="3"/>
      <c r="B64" s="28" t="s">
        <v>56</v>
      </c>
      <c r="C64" s="23" t="s">
        <v>54</v>
      </c>
      <c r="D64" s="24">
        <v>0</v>
      </c>
      <c r="E64" s="25">
        <v>7322.9</v>
      </c>
      <c r="F64" s="26">
        <f>+D64*E64</f>
        <v>0</v>
      </c>
      <c r="G64" s="30">
        <v>6887.4</v>
      </c>
      <c r="H64" s="27">
        <v>200839821.07800001</v>
      </c>
      <c r="I64" s="4"/>
    </row>
    <row r="65" spans="1:9" x14ac:dyDescent="0.25">
      <c r="A65" s="3"/>
      <c r="B65" s="19" t="s">
        <v>58</v>
      </c>
      <c r="C65" s="22"/>
      <c r="D65" s="21"/>
      <c r="E65" s="22"/>
      <c r="F65" s="21"/>
      <c r="G65" s="22"/>
      <c r="H65" s="22"/>
      <c r="I65" s="4"/>
    </row>
    <row r="66" spans="1:9" x14ac:dyDescent="0.25">
      <c r="A66" s="3"/>
      <c r="B66" s="31" t="s">
        <v>59</v>
      </c>
      <c r="C66" s="22"/>
      <c r="D66" s="21"/>
      <c r="E66" s="22"/>
      <c r="F66" s="21"/>
      <c r="G66" s="22"/>
      <c r="H66" s="22"/>
      <c r="I66" s="4"/>
    </row>
    <row r="67" spans="1:9" x14ac:dyDescent="0.25">
      <c r="A67" s="3"/>
      <c r="B67" s="19" t="s">
        <v>60</v>
      </c>
      <c r="C67" s="22"/>
      <c r="D67" s="21"/>
      <c r="E67" s="22"/>
      <c r="F67" s="21"/>
      <c r="G67" s="22"/>
      <c r="H67" s="22"/>
      <c r="I67" s="4"/>
    </row>
    <row r="68" spans="1:9" x14ac:dyDescent="0.25">
      <c r="A68" s="3"/>
      <c r="B68" s="31" t="s">
        <v>59</v>
      </c>
      <c r="C68" s="22"/>
      <c r="D68" s="21"/>
      <c r="E68" s="22"/>
      <c r="F68" s="21"/>
      <c r="G68" s="22"/>
      <c r="H68" s="22"/>
      <c r="I68" s="4"/>
    </row>
    <row r="69" spans="1:9" x14ac:dyDescent="0.25">
      <c r="A69" s="3"/>
      <c r="B69" s="32"/>
      <c r="C69" s="12"/>
      <c r="D69" s="12"/>
      <c r="E69" s="12"/>
      <c r="F69" s="12"/>
      <c r="G69" s="12"/>
      <c r="H69" s="12"/>
      <c r="I69" s="4"/>
    </row>
    <row r="70" spans="1:9" x14ac:dyDescent="0.25">
      <c r="A70" s="13" t="s">
        <v>61</v>
      </c>
      <c r="B70" s="32"/>
      <c r="C70" s="12"/>
      <c r="D70" s="12"/>
      <c r="E70" s="12"/>
      <c r="F70" s="12"/>
      <c r="G70" s="12"/>
      <c r="H70" s="12"/>
      <c r="I70" s="4"/>
    </row>
    <row r="71" spans="1:9" x14ac:dyDescent="0.25">
      <c r="A71" s="13"/>
      <c r="B71" s="32"/>
      <c r="C71" s="12"/>
      <c r="D71" s="12"/>
      <c r="E71" s="12"/>
      <c r="F71" s="12"/>
      <c r="G71" s="12"/>
      <c r="H71" s="12"/>
      <c r="I71" s="4"/>
    </row>
    <row r="72" spans="1:9" x14ac:dyDescent="0.25">
      <c r="A72" s="14"/>
      <c r="B72" s="32"/>
      <c r="C72" s="12"/>
      <c r="D72" s="12"/>
      <c r="E72" s="12"/>
      <c r="F72" s="12"/>
      <c r="G72" s="12"/>
      <c r="H72" s="12"/>
      <c r="I72" s="4"/>
    </row>
    <row r="73" spans="1:9" ht="41.4" x14ac:dyDescent="0.25">
      <c r="A73" s="3"/>
      <c r="B73" s="15" t="s">
        <v>62</v>
      </c>
      <c r="C73" s="15" t="s">
        <v>63</v>
      </c>
      <c r="D73" s="15" t="s">
        <v>64</v>
      </c>
      <c r="E73" s="15" t="s">
        <v>65</v>
      </c>
      <c r="F73" s="15" t="s">
        <v>66</v>
      </c>
      <c r="G73" s="12"/>
      <c r="H73" s="12"/>
      <c r="I73" s="4"/>
    </row>
    <row r="74" spans="1:9" ht="27.6" x14ac:dyDescent="0.25">
      <c r="A74" s="3"/>
      <c r="B74" s="33" t="s">
        <v>67</v>
      </c>
      <c r="C74" s="25">
        <v>7322.9</v>
      </c>
      <c r="D74" s="34">
        <v>21425931</v>
      </c>
      <c r="E74" s="25">
        <v>6887.4</v>
      </c>
      <c r="F74" s="34">
        <v>10676406</v>
      </c>
      <c r="G74" s="12"/>
      <c r="H74" s="12"/>
      <c r="I74" s="4"/>
    </row>
    <row r="75" spans="1:9" ht="27.6" x14ac:dyDescent="0.25">
      <c r="A75" s="3"/>
      <c r="B75" s="33" t="s">
        <v>68</v>
      </c>
      <c r="C75" s="25"/>
      <c r="D75" s="34">
        <v>0</v>
      </c>
      <c r="E75" s="25"/>
      <c r="F75" s="25"/>
      <c r="G75" s="12"/>
      <c r="H75" s="12"/>
      <c r="I75" s="4"/>
    </row>
    <row r="76" spans="1:9" ht="27.6" x14ac:dyDescent="0.25">
      <c r="A76" s="3"/>
      <c r="B76" s="33" t="s">
        <v>69</v>
      </c>
      <c r="C76" s="25">
        <v>7322.9</v>
      </c>
      <c r="D76" s="34">
        <v>16424531</v>
      </c>
      <c r="E76" s="25">
        <v>6887.4</v>
      </c>
      <c r="F76" s="34">
        <v>10060503</v>
      </c>
      <c r="G76" s="12"/>
      <c r="H76" s="12"/>
      <c r="I76" s="4"/>
    </row>
    <row r="77" spans="1:9" ht="27.6" x14ac:dyDescent="0.25">
      <c r="A77" s="3"/>
      <c r="B77" s="33" t="s">
        <v>70</v>
      </c>
      <c r="C77" s="25"/>
      <c r="D77" s="34">
        <v>0</v>
      </c>
      <c r="E77" s="25"/>
      <c r="F77" s="25"/>
      <c r="G77" s="12"/>
      <c r="H77" s="12"/>
      <c r="I77" s="4"/>
    </row>
    <row r="78" spans="1:9" ht="14.4" x14ac:dyDescent="0.25">
      <c r="A78" s="3"/>
      <c r="B78" s="757" t="s">
        <v>71</v>
      </c>
      <c r="C78" s="757"/>
      <c r="D78" s="757"/>
      <c r="E78" s="757"/>
      <c r="F78" s="757"/>
      <c r="G78" s="12"/>
      <c r="H78" s="12"/>
      <c r="I78" s="4"/>
    </row>
    <row r="79" spans="1:9" x14ac:dyDescent="0.25">
      <c r="A79" s="4"/>
      <c r="H79" s="4"/>
      <c r="I79" s="4"/>
    </row>
    <row r="80" spans="1:9" x14ac:dyDescent="0.25">
      <c r="A80" s="8" t="s">
        <v>72</v>
      </c>
      <c r="H80" s="4"/>
      <c r="I80" s="4"/>
    </row>
    <row r="81" spans="1:9" x14ac:dyDescent="0.25">
      <c r="A81" s="4"/>
      <c r="H81" s="4"/>
      <c r="I81" s="4"/>
    </row>
    <row r="82" spans="1:9" x14ac:dyDescent="0.25">
      <c r="A82" s="13" t="s">
        <v>73</v>
      </c>
      <c r="H82" s="4"/>
      <c r="I82" s="4"/>
    </row>
    <row r="83" spans="1:9" x14ac:dyDescent="0.25">
      <c r="A83" s="4"/>
      <c r="H83" s="4"/>
      <c r="I83" s="4"/>
    </row>
    <row r="84" spans="1:9" x14ac:dyDescent="0.25">
      <c r="A84" s="744" t="s">
        <v>74</v>
      </c>
      <c r="B84" s="744"/>
      <c r="C84" s="744"/>
      <c r="D84" s="744"/>
      <c r="E84" s="744"/>
      <c r="F84" s="744"/>
      <c r="G84" s="744"/>
      <c r="H84" s="744"/>
      <c r="I84" s="4"/>
    </row>
    <row r="85" spans="1:9" x14ac:dyDescent="0.25">
      <c r="A85" s="4"/>
      <c r="H85" s="4"/>
      <c r="I85" s="4"/>
    </row>
    <row r="86" spans="1:9" x14ac:dyDescent="0.25">
      <c r="A86" s="4"/>
      <c r="B86" s="758" t="s">
        <v>75</v>
      </c>
      <c r="C86" s="759"/>
      <c r="D86" s="759"/>
      <c r="E86" s="760"/>
      <c r="G86" s="4"/>
      <c r="H86" s="4"/>
    </row>
    <row r="87" spans="1:9" ht="27.6" x14ac:dyDescent="0.25">
      <c r="A87" s="4"/>
      <c r="B87" s="749" t="s">
        <v>76</v>
      </c>
      <c r="C87" s="749"/>
      <c r="D87" s="37" t="s">
        <v>77</v>
      </c>
      <c r="E87" s="37" t="s">
        <v>78</v>
      </c>
      <c r="G87" s="4"/>
      <c r="H87" s="4"/>
    </row>
    <row r="88" spans="1:9" x14ac:dyDescent="0.25">
      <c r="A88" s="4"/>
      <c r="B88" s="750" t="s">
        <v>79</v>
      </c>
      <c r="C88" s="752"/>
      <c r="D88" s="38">
        <v>351698</v>
      </c>
      <c r="E88" s="38">
        <v>62108</v>
      </c>
      <c r="G88" s="4"/>
      <c r="H88" s="4"/>
    </row>
    <row r="89" spans="1:9" x14ac:dyDescent="0.25">
      <c r="A89" s="4"/>
      <c r="B89" s="753" t="s">
        <v>80</v>
      </c>
      <c r="C89" s="754"/>
      <c r="D89" s="41">
        <v>14418069</v>
      </c>
      <c r="E89" s="41">
        <v>30987026</v>
      </c>
      <c r="G89" s="4"/>
      <c r="H89" s="4"/>
    </row>
    <row r="90" spans="1:9" x14ac:dyDescent="0.25">
      <c r="A90" s="4"/>
      <c r="B90" s="753" t="s">
        <v>81</v>
      </c>
      <c r="C90" s="754"/>
      <c r="D90" s="42">
        <v>1083748052</v>
      </c>
      <c r="E90" s="42">
        <v>1114589026</v>
      </c>
      <c r="G90" s="4"/>
      <c r="H90" s="4"/>
    </row>
    <row r="91" spans="1:9" x14ac:dyDescent="0.25">
      <c r="A91" s="4"/>
      <c r="B91" s="749" t="s">
        <v>82</v>
      </c>
      <c r="C91" s="749"/>
      <c r="D91" s="43">
        <f>SUM(D88:D90)</f>
        <v>1098517819</v>
      </c>
      <c r="E91" s="43">
        <f>+SUM(E88:F90)</f>
        <v>1145638160</v>
      </c>
      <c r="G91" s="4"/>
      <c r="H91" s="4"/>
    </row>
    <row r="92" spans="1:9" x14ac:dyDescent="0.25">
      <c r="A92" s="4"/>
      <c r="G92" s="4"/>
      <c r="H92" s="4"/>
    </row>
    <row r="93" spans="1:9" ht="27.6" x14ac:dyDescent="0.25">
      <c r="A93" s="4"/>
      <c r="B93" s="761" t="s">
        <v>83</v>
      </c>
      <c r="C93" s="762"/>
      <c r="D93" s="37" t="s">
        <v>77</v>
      </c>
      <c r="E93" s="37" t="s">
        <v>78</v>
      </c>
      <c r="G93" s="4"/>
      <c r="H93" s="4"/>
    </row>
    <row r="94" spans="1:9" x14ac:dyDescent="0.25">
      <c r="A94" s="4"/>
      <c r="B94" s="753" t="s">
        <v>84</v>
      </c>
      <c r="C94" s="763"/>
      <c r="D94" s="47">
        <v>0</v>
      </c>
      <c r="E94" s="47">
        <v>0</v>
      </c>
      <c r="G94" s="4"/>
      <c r="H94" s="4"/>
    </row>
    <row r="95" spans="1:9" x14ac:dyDescent="0.25">
      <c r="A95" s="4"/>
      <c r="B95" s="753" t="s">
        <v>85</v>
      </c>
      <c r="C95" s="763"/>
      <c r="D95" s="48">
        <v>14418069</v>
      </c>
      <c r="E95" s="48">
        <v>30987026</v>
      </c>
      <c r="H95" s="4"/>
    </row>
    <row r="96" spans="1:9" x14ac:dyDescent="0.25">
      <c r="A96" s="4"/>
      <c r="B96" s="758" t="s">
        <v>82</v>
      </c>
      <c r="C96" s="759"/>
      <c r="D96" s="49">
        <f>SUM(D94:D95)</f>
        <v>14418069</v>
      </c>
      <c r="E96" s="49">
        <f>SUM(E94:E95)</f>
        <v>30987026</v>
      </c>
      <c r="G96" s="4"/>
      <c r="H96" s="4"/>
    </row>
    <row r="97" spans="1:16" x14ac:dyDescent="0.25">
      <c r="A97" s="4"/>
      <c r="G97" s="4"/>
      <c r="H97" s="4"/>
    </row>
    <row r="98" spans="1:16" ht="27.6" x14ac:dyDescent="0.25">
      <c r="A98" s="4"/>
      <c r="B98" s="44" t="s">
        <v>81</v>
      </c>
      <c r="C98" s="45"/>
      <c r="D98" s="37" t="s">
        <v>77</v>
      </c>
      <c r="E98" s="37" t="s">
        <v>78</v>
      </c>
      <c r="G98" s="4"/>
      <c r="H98" s="4"/>
    </row>
    <row r="99" spans="1:16" x14ac:dyDescent="0.25">
      <c r="A99" s="4"/>
      <c r="B99" s="50" t="s">
        <v>86</v>
      </c>
      <c r="C99" s="51"/>
      <c r="D99" s="52">
        <v>1083748052</v>
      </c>
      <c r="E99" s="52">
        <v>1114589026</v>
      </c>
      <c r="G99" s="4"/>
      <c r="H99" s="4"/>
    </row>
    <row r="100" spans="1:16" x14ac:dyDescent="0.25">
      <c r="A100" s="4"/>
      <c r="B100" s="35" t="s">
        <v>82</v>
      </c>
      <c r="C100" s="53"/>
      <c r="D100" s="43">
        <f>+D99</f>
        <v>1083748052</v>
      </c>
      <c r="E100" s="43">
        <f>+E99</f>
        <v>1114589026</v>
      </c>
      <c r="G100" s="4"/>
      <c r="H100" s="4"/>
    </row>
    <row r="101" spans="1:16" x14ac:dyDescent="0.25">
      <c r="A101" s="4"/>
      <c r="H101" s="4"/>
      <c r="I101" s="4"/>
    </row>
    <row r="102" spans="1:16" x14ac:dyDescent="0.25">
      <c r="A102" s="13" t="s">
        <v>87</v>
      </c>
      <c r="H102" s="4"/>
      <c r="I102" s="4"/>
    </row>
    <row r="103" spans="1:16" x14ac:dyDescent="0.25">
      <c r="A103" s="4"/>
      <c r="H103" s="4"/>
      <c r="I103" s="4"/>
    </row>
    <row r="104" spans="1:16" x14ac:dyDescent="0.25">
      <c r="A104" s="744" t="s">
        <v>88</v>
      </c>
      <c r="B104" s="744"/>
      <c r="C104" s="744"/>
      <c r="D104" s="744"/>
      <c r="E104" s="744"/>
      <c r="F104" s="744"/>
      <c r="G104" s="744"/>
      <c r="H104" s="744"/>
      <c r="I104" s="4"/>
    </row>
    <row r="105" spans="1:16" x14ac:dyDescent="0.25">
      <c r="A105" s="54" t="s">
        <v>89</v>
      </c>
      <c r="B105" s="55"/>
      <c r="C105" s="56"/>
      <c r="D105" s="56"/>
      <c r="E105" s="56"/>
      <c r="F105" s="56"/>
      <c r="G105" s="56"/>
      <c r="H105" s="56"/>
      <c r="I105" s="56"/>
    </row>
    <row r="106" spans="1:16" x14ac:dyDescent="0.25">
      <c r="A106" s="6"/>
      <c r="B106" s="6"/>
      <c r="C106" s="6"/>
      <c r="D106" s="6"/>
      <c r="E106" s="6"/>
      <c r="F106" s="6"/>
      <c r="G106" s="6"/>
      <c r="H106" s="6"/>
      <c r="I106" s="4"/>
    </row>
    <row r="107" spans="1:16" x14ac:dyDescent="0.25">
      <c r="A107" s="13" t="s">
        <v>835</v>
      </c>
    </row>
    <row r="108" spans="1:16" x14ac:dyDescent="0.25">
      <c r="A108" s="4"/>
    </row>
    <row r="109" spans="1:16" ht="27.6" x14ac:dyDescent="0.25">
      <c r="B109" s="749" t="s">
        <v>90</v>
      </c>
      <c r="C109" s="749"/>
      <c r="D109" s="749"/>
      <c r="E109" s="37" t="s">
        <v>91</v>
      </c>
      <c r="F109" s="37" t="s">
        <v>92</v>
      </c>
      <c r="G109" s="37" t="s">
        <v>93</v>
      </c>
      <c r="J109" s="14"/>
    </row>
    <row r="110" spans="1:16" x14ac:dyDescent="0.25">
      <c r="B110" s="750" t="s">
        <v>94</v>
      </c>
      <c r="C110" s="751"/>
      <c r="D110" s="752"/>
      <c r="E110" s="57">
        <v>465277838</v>
      </c>
      <c r="F110" s="57">
        <v>215903602</v>
      </c>
      <c r="G110" s="57">
        <v>249374236</v>
      </c>
      <c r="H110" s="58"/>
      <c r="I110" s="59"/>
      <c r="K110" s="764"/>
      <c r="L110" s="764"/>
      <c r="M110" s="764"/>
      <c r="N110" s="764"/>
      <c r="O110" s="764"/>
    </row>
    <row r="111" spans="1:16" x14ac:dyDescent="0.25">
      <c r="B111" s="753" t="s">
        <v>95</v>
      </c>
      <c r="C111" s="763"/>
      <c r="D111" s="754"/>
      <c r="E111" s="60">
        <v>-27876026</v>
      </c>
      <c r="F111" s="60">
        <v>-8757917</v>
      </c>
      <c r="G111" s="60">
        <v>-19118109</v>
      </c>
      <c r="H111" s="58"/>
      <c r="I111" s="59"/>
      <c r="K111" s="61"/>
      <c r="L111" s="61"/>
      <c r="M111" s="61"/>
      <c r="N111" s="61"/>
      <c r="O111" s="61"/>
      <c r="P111" s="61"/>
    </row>
    <row r="112" spans="1:16" x14ac:dyDescent="0.25">
      <c r="B112" s="753" t="s">
        <v>96</v>
      </c>
      <c r="C112" s="763"/>
      <c r="D112" s="754"/>
      <c r="E112" s="60">
        <v>919614557</v>
      </c>
      <c r="F112" s="60">
        <v>659905227</v>
      </c>
      <c r="G112" s="60">
        <v>259709330</v>
      </c>
      <c r="I112" s="58"/>
    </row>
    <row r="113" spans="1:10" x14ac:dyDescent="0.25">
      <c r="B113" s="765" t="s">
        <v>97</v>
      </c>
      <c r="C113" s="766"/>
      <c r="D113" s="767"/>
      <c r="E113" s="60">
        <v>-93662688</v>
      </c>
      <c r="F113" s="64">
        <v>-40647423</v>
      </c>
      <c r="G113" s="64">
        <v>-53015265</v>
      </c>
      <c r="I113" s="58"/>
      <c r="J113" s="58"/>
    </row>
    <row r="114" spans="1:10" x14ac:dyDescent="0.25">
      <c r="B114" s="749" t="s">
        <v>98</v>
      </c>
      <c r="C114" s="749"/>
      <c r="D114" s="749"/>
      <c r="E114" s="65">
        <f>SUM(E110:E113)</f>
        <v>1263353681</v>
      </c>
      <c r="F114" s="65">
        <f>SUM(F110:F113)</f>
        <v>826403489</v>
      </c>
      <c r="G114" s="65">
        <f>SUM(G110:G113)</f>
        <v>436950192</v>
      </c>
      <c r="I114" s="58"/>
    </row>
    <row r="115" spans="1:10" x14ac:dyDescent="0.25">
      <c r="A115" s="4"/>
    </row>
    <row r="116" spans="1:10" ht="27.6" x14ac:dyDescent="0.25">
      <c r="A116" s="4"/>
      <c r="B116" s="758" t="s">
        <v>94</v>
      </c>
      <c r="C116" s="759"/>
      <c r="D116" s="760"/>
      <c r="E116" s="37" t="s">
        <v>91</v>
      </c>
      <c r="F116" s="37" t="s">
        <v>92</v>
      </c>
      <c r="G116" s="37" t="s">
        <v>93</v>
      </c>
      <c r="J116" s="66"/>
    </row>
    <row r="117" spans="1:10" x14ac:dyDescent="0.25">
      <c r="A117" s="4"/>
      <c r="B117" s="750" t="s">
        <v>99</v>
      </c>
      <c r="C117" s="751"/>
      <c r="D117" s="752"/>
      <c r="E117" s="67">
        <v>465277838</v>
      </c>
      <c r="F117" s="57">
        <v>215903602</v>
      </c>
      <c r="G117" s="57">
        <v>249374236</v>
      </c>
      <c r="H117" s="58"/>
    </row>
    <row r="118" spans="1:10" x14ac:dyDescent="0.25">
      <c r="A118" s="4"/>
      <c r="B118" s="765" t="s">
        <v>95</v>
      </c>
      <c r="C118" s="766"/>
      <c r="D118" s="767"/>
      <c r="E118" s="67">
        <v>-27876026</v>
      </c>
      <c r="F118" s="60">
        <v>-8757917</v>
      </c>
      <c r="G118" s="60">
        <v>-19118109</v>
      </c>
      <c r="H118" s="58"/>
    </row>
    <row r="119" spans="1:10" x14ac:dyDescent="0.25">
      <c r="A119" s="4"/>
      <c r="B119" s="758" t="s">
        <v>98</v>
      </c>
      <c r="C119" s="759"/>
      <c r="D119" s="760"/>
      <c r="E119" s="68">
        <f>SUM(E117:E118)</f>
        <v>437401812</v>
      </c>
      <c r="F119" s="69">
        <f>SUM(F117:F118)</f>
        <v>207145685</v>
      </c>
      <c r="G119" s="69">
        <f>SUM(G117:G118)</f>
        <v>230256127</v>
      </c>
    </row>
    <row r="121" spans="1:10" ht="27.6" x14ac:dyDescent="0.25">
      <c r="B121" s="761" t="s">
        <v>100</v>
      </c>
      <c r="C121" s="762"/>
      <c r="D121" s="768"/>
      <c r="E121" s="37" t="s">
        <v>91</v>
      </c>
      <c r="F121" s="37" t="s">
        <v>92</v>
      </c>
      <c r="G121" s="70" t="s">
        <v>93</v>
      </c>
    </row>
    <row r="122" spans="1:10" x14ac:dyDescent="0.25">
      <c r="B122" s="753" t="s">
        <v>101</v>
      </c>
      <c r="C122" s="763"/>
      <c r="D122" s="763"/>
      <c r="E122" s="57">
        <v>610630139</v>
      </c>
      <c r="F122" s="71">
        <v>0</v>
      </c>
      <c r="G122" s="72">
        <v>610630139</v>
      </c>
    </row>
    <row r="123" spans="1:10" x14ac:dyDescent="0.25">
      <c r="B123" s="39" t="s">
        <v>102</v>
      </c>
      <c r="C123" s="46"/>
      <c r="D123" s="46"/>
      <c r="E123" s="60">
        <v>39040253</v>
      </c>
      <c r="F123" s="73">
        <v>39040253</v>
      </c>
      <c r="G123" s="74">
        <v>0</v>
      </c>
    </row>
    <row r="124" spans="1:10" x14ac:dyDescent="0.25">
      <c r="B124" s="39" t="s">
        <v>103</v>
      </c>
      <c r="C124" s="46"/>
      <c r="D124" s="46"/>
      <c r="E124" s="60">
        <v>269944165</v>
      </c>
      <c r="F124" s="73">
        <v>10234835</v>
      </c>
      <c r="G124" s="74">
        <v>259709330</v>
      </c>
      <c r="I124" s="75"/>
    </row>
    <row r="125" spans="1:10" x14ac:dyDescent="0.25">
      <c r="B125" s="39" t="s">
        <v>104</v>
      </c>
      <c r="C125" s="46"/>
      <c r="D125" s="46"/>
      <c r="E125" s="60">
        <v>-63662688</v>
      </c>
      <c r="F125" s="76">
        <v>-3883294</v>
      </c>
      <c r="G125" s="77">
        <v>-89779394</v>
      </c>
      <c r="I125" s="58"/>
    </row>
    <row r="126" spans="1:10" x14ac:dyDescent="0.25">
      <c r="B126" s="758" t="s">
        <v>98</v>
      </c>
      <c r="C126" s="759"/>
      <c r="D126" s="759"/>
      <c r="E126" s="65">
        <f>SUM(E122:E125)</f>
        <v>855951869</v>
      </c>
      <c r="F126" s="78">
        <f>SUM(F122:F125)</f>
        <v>45391794</v>
      </c>
      <c r="G126" s="78">
        <f>SUM(G122:G125)</f>
        <v>780560075</v>
      </c>
    </row>
    <row r="127" spans="1:10" x14ac:dyDescent="0.25">
      <c r="B127" s="79"/>
      <c r="C127" s="79"/>
      <c r="D127" s="79"/>
      <c r="E127" s="80"/>
      <c r="F127" s="80"/>
      <c r="G127" s="80"/>
    </row>
    <row r="128" spans="1:10" x14ac:dyDescent="0.25">
      <c r="A128" s="13" t="s">
        <v>105</v>
      </c>
      <c r="H128" s="4"/>
    </row>
    <row r="129" spans="1:12" x14ac:dyDescent="0.25">
      <c r="A129" s="4"/>
      <c r="H129" s="4"/>
    </row>
    <row r="130" spans="1:12" x14ac:dyDescent="0.25">
      <c r="A130" s="744" t="s">
        <v>106</v>
      </c>
      <c r="B130" s="744"/>
      <c r="C130" s="744"/>
      <c r="D130" s="744"/>
      <c r="E130" s="744"/>
      <c r="F130" s="744"/>
      <c r="G130" s="744"/>
      <c r="H130" s="744"/>
    </row>
    <row r="131" spans="1:12" x14ac:dyDescent="0.25">
      <c r="A131" s="4"/>
      <c r="H131" s="4"/>
    </row>
    <row r="132" spans="1:12" ht="27.6" x14ac:dyDescent="0.25">
      <c r="A132" s="4"/>
      <c r="B132" s="749" t="s">
        <v>107</v>
      </c>
      <c r="C132" s="749"/>
      <c r="D132" s="749"/>
      <c r="E132" s="749"/>
      <c r="F132" s="44" t="s">
        <v>77</v>
      </c>
      <c r="G132" s="37" t="s">
        <v>78</v>
      </c>
      <c r="H132" s="4"/>
    </row>
    <row r="133" spans="1:12" x14ac:dyDescent="0.25">
      <c r="A133" s="4"/>
      <c r="B133" s="750" t="s">
        <v>108</v>
      </c>
      <c r="C133" s="751"/>
      <c r="D133" s="751"/>
      <c r="E133" s="752"/>
      <c r="F133" s="81">
        <v>527042356</v>
      </c>
      <c r="G133" s="47">
        <v>970253515</v>
      </c>
      <c r="H133" s="4"/>
    </row>
    <row r="134" spans="1:12" x14ac:dyDescent="0.25">
      <c r="A134" s="4"/>
      <c r="B134" s="39" t="s">
        <v>109</v>
      </c>
      <c r="C134" s="46"/>
      <c r="D134" s="46"/>
      <c r="E134" s="40"/>
      <c r="F134" s="82">
        <v>7958354</v>
      </c>
      <c r="G134" s="83">
        <v>10027063</v>
      </c>
      <c r="H134" s="4"/>
    </row>
    <row r="135" spans="1:12" x14ac:dyDescent="0.25">
      <c r="A135" s="4"/>
      <c r="B135" s="39" t="s">
        <v>110</v>
      </c>
      <c r="C135" s="46"/>
      <c r="D135" s="46"/>
      <c r="E135" s="40"/>
      <c r="F135" s="82">
        <v>0</v>
      </c>
      <c r="G135" s="83">
        <v>0</v>
      </c>
      <c r="H135" s="4"/>
    </row>
    <row r="136" spans="1:12" x14ac:dyDescent="0.25">
      <c r="A136" s="4"/>
      <c r="B136" s="753" t="s">
        <v>111</v>
      </c>
      <c r="C136" s="763"/>
      <c r="D136" s="763"/>
      <c r="E136" s="754"/>
      <c r="F136" s="82">
        <v>609937304</v>
      </c>
      <c r="G136" s="83">
        <v>112524630</v>
      </c>
      <c r="H136" s="4"/>
    </row>
    <row r="137" spans="1:12" x14ac:dyDescent="0.25">
      <c r="A137" s="4"/>
      <c r="B137" s="765" t="s">
        <v>112</v>
      </c>
      <c r="C137" s="766"/>
      <c r="D137" s="766"/>
      <c r="E137" s="767"/>
      <c r="F137" s="84">
        <v>12648450</v>
      </c>
      <c r="G137" s="48">
        <v>27621536</v>
      </c>
      <c r="H137" s="4"/>
    </row>
    <row r="138" spans="1:12" x14ac:dyDescent="0.25">
      <c r="A138" s="4"/>
      <c r="B138" s="758" t="s">
        <v>82</v>
      </c>
      <c r="C138" s="759"/>
      <c r="D138" s="759"/>
      <c r="E138" s="760"/>
      <c r="F138" s="49">
        <f>SUM(F133:F137)</f>
        <v>1157586464</v>
      </c>
      <c r="G138" s="49">
        <f>SUM(G133:G137)</f>
        <v>1120426744</v>
      </c>
      <c r="H138" s="4"/>
    </row>
    <row r="139" spans="1:12" x14ac:dyDescent="0.25">
      <c r="A139" s="4"/>
      <c r="H139" s="4"/>
    </row>
    <row r="140" spans="1:12" x14ac:dyDescent="0.25">
      <c r="A140" s="744"/>
      <c r="B140" s="744"/>
      <c r="C140" s="744"/>
      <c r="D140" s="744"/>
      <c r="E140" s="744"/>
      <c r="F140" s="744"/>
      <c r="G140" s="744"/>
      <c r="H140" s="744"/>
    </row>
    <row r="141" spans="1:12" x14ac:dyDescent="0.25">
      <c r="B141" s="79"/>
      <c r="C141" s="79"/>
      <c r="D141" s="79"/>
      <c r="E141" s="80"/>
      <c r="F141" s="80"/>
      <c r="G141" s="80"/>
    </row>
    <row r="142" spans="1:12" x14ac:dyDescent="0.25">
      <c r="A142" s="13" t="s">
        <v>113</v>
      </c>
    </row>
    <row r="144" spans="1:12" x14ac:dyDescent="0.25">
      <c r="B144" s="749" t="s">
        <v>76</v>
      </c>
      <c r="C144" s="769" t="s">
        <v>114</v>
      </c>
      <c r="D144" s="769"/>
      <c r="E144" s="769"/>
      <c r="F144" s="769"/>
      <c r="G144" s="769"/>
      <c r="H144" s="769" t="s">
        <v>115</v>
      </c>
      <c r="I144" s="769"/>
      <c r="J144" s="769"/>
      <c r="K144" s="769"/>
      <c r="L144" s="769" t="s">
        <v>116</v>
      </c>
    </row>
    <row r="145" spans="1:14" ht="27.6" x14ac:dyDescent="0.25">
      <c r="B145" s="749"/>
      <c r="C145" s="37" t="s">
        <v>117</v>
      </c>
      <c r="D145" s="37" t="s">
        <v>118</v>
      </c>
      <c r="E145" s="37" t="s">
        <v>119</v>
      </c>
      <c r="F145" s="37" t="s">
        <v>120</v>
      </c>
      <c r="G145" s="37" t="s">
        <v>121</v>
      </c>
      <c r="H145" s="37" t="s">
        <v>122</v>
      </c>
      <c r="I145" s="37" t="s">
        <v>123</v>
      </c>
      <c r="J145" s="37" t="s">
        <v>124</v>
      </c>
      <c r="K145" s="37" t="s">
        <v>125</v>
      </c>
      <c r="L145" s="769"/>
    </row>
    <row r="146" spans="1:14" x14ac:dyDescent="0.25">
      <c r="B146" s="85" t="s">
        <v>126</v>
      </c>
      <c r="C146" s="86">
        <v>134596165</v>
      </c>
      <c r="D146" s="86">
        <v>0</v>
      </c>
      <c r="E146" s="86">
        <v>0</v>
      </c>
      <c r="F146" s="86">
        <v>0</v>
      </c>
      <c r="G146" s="86">
        <f t="shared" ref="G146:G151" si="0">+C146+D146-E146+F146</f>
        <v>134596165</v>
      </c>
      <c r="H146" s="86">
        <v>32934254.935542643</v>
      </c>
      <c r="I146" s="86">
        <v>12113655</v>
      </c>
      <c r="J146" s="86">
        <v>0</v>
      </c>
      <c r="K146" s="86">
        <f>+H146+I146-J146</f>
        <v>45047909.935542643</v>
      </c>
      <c r="L146" s="86">
        <f t="shared" ref="L146:L151" si="1">+G146-K146</f>
        <v>89548255.064457357</v>
      </c>
    </row>
    <row r="147" spans="1:14" x14ac:dyDescent="0.25">
      <c r="B147" s="87" t="s">
        <v>127</v>
      </c>
      <c r="C147" s="88">
        <v>63700150</v>
      </c>
      <c r="D147" s="88">
        <v>0</v>
      </c>
      <c r="E147" s="88">
        <v>0</v>
      </c>
      <c r="F147" s="88">
        <v>0</v>
      </c>
      <c r="G147" s="88">
        <f t="shared" si="0"/>
        <v>63700150</v>
      </c>
      <c r="H147" s="88">
        <v>32949053.982876819</v>
      </c>
      <c r="I147" s="88">
        <v>11900913.714889018</v>
      </c>
      <c r="J147" s="88">
        <v>0</v>
      </c>
      <c r="K147" s="88">
        <f>+H147+I147-J147</f>
        <v>44849967.697765835</v>
      </c>
      <c r="L147" s="88">
        <f t="shared" si="1"/>
        <v>18850182.302234165</v>
      </c>
      <c r="M147" s="75"/>
    </row>
    <row r="148" spans="1:14" x14ac:dyDescent="0.25">
      <c r="B148" s="87" t="s">
        <v>128</v>
      </c>
      <c r="C148" s="88">
        <v>16337829</v>
      </c>
      <c r="D148" s="88">
        <v>5755237</v>
      </c>
      <c r="E148" s="88">
        <v>0</v>
      </c>
      <c r="F148" s="88">
        <v>0</v>
      </c>
      <c r="G148" s="88">
        <f t="shared" si="0"/>
        <v>22093066</v>
      </c>
      <c r="H148" s="88">
        <v>8055128.7917171791</v>
      </c>
      <c r="I148" s="88">
        <v>4408958</v>
      </c>
      <c r="J148" s="88">
        <v>0</v>
      </c>
      <c r="K148" s="88">
        <f>+H148+I148-J148</f>
        <v>12464086.791717179</v>
      </c>
      <c r="L148" s="88">
        <f t="shared" si="1"/>
        <v>9628979.2082828209</v>
      </c>
      <c r="M148" s="89"/>
      <c r="N148" s="90"/>
    </row>
    <row r="149" spans="1:14" x14ac:dyDescent="0.25">
      <c r="B149" s="87" t="s">
        <v>129</v>
      </c>
      <c r="C149" s="88">
        <v>0</v>
      </c>
      <c r="D149" s="88">
        <v>153747491</v>
      </c>
      <c r="E149" s="88"/>
      <c r="F149" s="88"/>
      <c r="G149" s="88">
        <f t="shared" si="0"/>
        <v>153747491</v>
      </c>
      <c r="H149" s="88">
        <v>0</v>
      </c>
      <c r="I149" s="88">
        <v>0</v>
      </c>
      <c r="J149" s="88">
        <v>0</v>
      </c>
      <c r="K149" s="88">
        <v>0</v>
      </c>
      <c r="L149" s="88">
        <f t="shared" si="1"/>
        <v>153747491</v>
      </c>
      <c r="M149" s="75"/>
      <c r="N149" s="75"/>
    </row>
    <row r="150" spans="1:14" x14ac:dyDescent="0.25">
      <c r="B150" s="87" t="s">
        <v>130</v>
      </c>
      <c r="C150" s="88">
        <v>2416037</v>
      </c>
      <c r="D150" s="88">
        <v>0</v>
      </c>
      <c r="E150" s="88">
        <v>0</v>
      </c>
      <c r="F150" s="88">
        <v>0</v>
      </c>
      <c r="G150" s="88">
        <f t="shared" si="0"/>
        <v>2416037</v>
      </c>
      <c r="H150" s="88">
        <v>1309492.47</v>
      </c>
      <c r="I150" s="88">
        <v>434886.72299999994</v>
      </c>
      <c r="J150" s="88">
        <v>0</v>
      </c>
      <c r="K150" s="88">
        <f>+H150+I150-J150</f>
        <v>1744379.193</v>
      </c>
      <c r="L150" s="88">
        <f t="shared" si="1"/>
        <v>671657.80700000003</v>
      </c>
    </row>
    <row r="151" spans="1:14" x14ac:dyDescent="0.25">
      <c r="B151" s="91" t="s">
        <v>131</v>
      </c>
      <c r="C151" s="92">
        <v>150282664</v>
      </c>
      <c r="D151" s="92">
        <v>0</v>
      </c>
      <c r="E151" s="92">
        <v>0</v>
      </c>
      <c r="F151" s="92">
        <v>0</v>
      </c>
      <c r="G151" s="88">
        <f t="shared" si="0"/>
        <v>150282664</v>
      </c>
      <c r="H151" s="92">
        <v>90169597.469999999</v>
      </c>
      <c r="I151" s="92">
        <v>30056532</v>
      </c>
      <c r="J151" s="92">
        <v>0</v>
      </c>
      <c r="K151" s="88">
        <f>+H151+I151-J151</f>
        <v>120226129.47</v>
      </c>
      <c r="L151" s="88">
        <f t="shared" si="1"/>
        <v>30056534.530000001</v>
      </c>
    </row>
    <row r="152" spans="1:14" x14ac:dyDescent="0.25">
      <c r="B152" s="93" t="s">
        <v>82</v>
      </c>
      <c r="C152" s="94">
        <f t="shared" ref="C152:L152" si="2">SUM(C146:C151)</f>
        <v>367332845</v>
      </c>
      <c r="D152" s="94">
        <f t="shared" si="2"/>
        <v>159502728</v>
      </c>
      <c r="E152" s="94">
        <f t="shared" si="2"/>
        <v>0</v>
      </c>
      <c r="F152" s="94">
        <f t="shared" si="2"/>
        <v>0</v>
      </c>
      <c r="G152" s="94">
        <f t="shared" si="2"/>
        <v>526835573</v>
      </c>
      <c r="H152" s="94">
        <f t="shared" si="2"/>
        <v>165417527.65013665</v>
      </c>
      <c r="I152" s="94">
        <f t="shared" si="2"/>
        <v>58914945.437889025</v>
      </c>
      <c r="J152" s="94">
        <f t="shared" si="2"/>
        <v>0</v>
      </c>
      <c r="K152" s="94">
        <f t="shared" si="2"/>
        <v>224332473.08802563</v>
      </c>
      <c r="L152" s="94">
        <f t="shared" si="2"/>
        <v>302503099.91197431</v>
      </c>
    </row>
    <row r="153" spans="1:14" x14ac:dyDescent="0.25">
      <c r="A153" s="87"/>
      <c r="B153" s="95" t="s">
        <v>132</v>
      </c>
      <c r="C153" s="96"/>
      <c r="D153" s="96"/>
      <c r="E153" s="96"/>
      <c r="F153" s="96"/>
      <c r="G153" s="94">
        <v>367332845</v>
      </c>
      <c r="H153" s="96"/>
      <c r="I153" s="96"/>
      <c r="J153" s="96"/>
      <c r="K153" s="94">
        <v>165417528</v>
      </c>
      <c r="L153" s="97">
        <v>201915317</v>
      </c>
      <c r="M153" s="75"/>
    </row>
    <row r="155" spans="1:14" x14ac:dyDescent="0.25">
      <c r="A155" s="13" t="s">
        <v>133</v>
      </c>
      <c r="K155" s="75"/>
      <c r="L155" s="75"/>
      <c r="M155" s="75"/>
    </row>
    <row r="156" spans="1:14" x14ac:dyDescent="0.25">
      <c r="I156" s="75"/>
      <c r="J156" s="58"/>
      <c r="K156" s="75"/>
      <c r="L156" s="75"/>
    </row>
    <row r="157" spans="1:14" x14ac:dyDescent="0.25">
      <c r="I157" s="75"/>
      <c r="K157" s="75"/>
      <c r="L157" s="75"/>
      <c r="M157" s="75"/>
    </row>
    <row r="158" spans="1:14" ht="27.6" x14ac:dyDescent="0.25">
      <c r="A158" s="18"/>
      <c r="B158" s="15" t="s">
        <v>134</v>
      </c>
      <c r="C158" s="15" t="s">
        <v>135</v>
      </c>
      <c r="D158" s="15" t="s">
        <v>136</v>
      </c>
      <c r="E158" s="15" t="s">
        <v>137</v>
      </c>
      <c r="F158" s="15" t="s">
        <v>138</v>
      </c>
      <c r="K158" s="75"/>
      <c r="L158" s="75"/>
    </row>
    <row r="159" spans="1:14" x14ac:dyDescent="0.25">
      <c r="A159" s="18"/>
      <c r="B159" s="28" t="s">
        <v>139</v>
      </c>
      <c r="C159" s="98">
        <v>0</v>
      </c>
      <c r="D159" s="98">
        <v>0</v>
      </c>
      <c r="E159" s="98">
        <v>0</v>
      </c>
      <c r="F159" s="98">
        <f>+C159-E159</f>
        <v>0</v>
      </c>
      <c r="L159" s="75"/>
    </row>
    <row r="160" spans="1:14" x14ac:dyDescent="0.25">
      <c r="A160" s="18"/>
      <c r="B160" s="28" t="s">
        <v>140</v>
      </c>
      <c r="C160" s="98">
        <v>4384008</v>
      </c>
      <c r="D160" s="98">
        <v>0</v>
      </c>
      <c r="E160" s="98">
        <v>4255992</v>
      </c>
      <c r="F160" s="98">
        <f>+C160+D160-E160</f>
        <v>128016</v>
      </c>
    </row>
    <row r="161" spans="1:11" x14ac:dyDescent="0.25">
      <c r="B161" s="99" t="s">
        <v>141</v>
      </c>
      <c r="C161" s="100">
        <f>SUM(C159:C160)</f>
        <v>4384008</v>
      </c>
      <c r="D161" s="100">
        <f>SUM(D159:D160)</f>
        <v>0</v>
      </c>
      <c r="E161" s="100">
        <f>SUM(E159:E160)</f>
        <v>4255992</v>
      </c>
      <c r="F161" s="100">
        <f>SUM(F159:F160)</f>
        <v>128016</v>
      </c>
      <c r="K161" s="75"/>
    </row>
    <row r="162" spans="1:11" x14ac:dyDescent="0.25">
      <c r="C162" s="101"/>
      <c r="D162" s="101"/>
      <c r="E162" s="101"/>
      <c r="F162" s="101"/>
      <c r="K162" s="75"/>
    </row>
    <row r="163" spans="1:11" x14ac:dyDescent="0.25">
      <c r="A163" s="13" t="s">
        <v>142</v>
      </c>
      <c r="K163" s="75"/>
    </row>
    <row r="164" spans="1:11" x14ac:dyDescent="0.25">
      <c r="K164" s="75"/>
    </row>
    <row r="165" spans="1:11" x14ac:dyDescent="0.25">
      <c r="A165" s="744" t="s">
        <v>143</v>
      </c>
      <c r="B165" s="744"/>
      <c r="C165" s="744"/>
      <c r="D165" s="744"/>
      <c r="E165" s="744"/>
      <c r="F165" s="744"/>
    </row>
    <row r="166" spans="1:11" x14ac:dyDescent="0.25">
      <c r="A166" s="744"/>
      <c r="B166" s="744"/>
      <c r="C166" s="744"/>
      <c r="D166" s="744"/>
      <c r="E166" s="744"/>
      <c r="F166" s="744"/>
    </row>
    <row r="168" spans="1:11" x14ac:dyDescent="0.25">
      <c r="B168" s="758" t="s">
        <v>144</v>
      </c>
      <c r="C168" s="760"/>
      <c r="D168" s="761" t="s">
        <v>91</v>
      </c>
      <c r="E168" s="768"/>
    </row>
    <row r="169" spans="1:11" x14ac:dyDescent="0.25">
      <c r="B169" s="753" t="s">
        <v>145</v>
      </c>
      <c r="C169" s="754"/>
      <c r="D169" s="102">
        <v>0</v>
      </c>
      <c r="E169" s="103"/>
    </row>
    <row r="170" spans="1:11" x14ac:dyDescent="0.25">
      <c r="B170" s="753" t="s">
        <v>146</v>
      </c>
      <c r="C170" s="754"/>
      <c r="D170" s="104">
        <v>285720884</v>
      </c>
      <c r="E170" s="105"/>
      <c r="F170" s="58"/>
      <c r="G170" s="58"/>
      <c r="H170" s="58"/>
    </row>
    <row r="171" spans="1:11" x14ac:dyDescent="0.25">
      <c r="B171" s="39" t="s">
        <v>147</v>
      </c>
      <c r="C171" s="40"/>
      <c r="D171" s="104">
        <v>4287847</v>
      </c>
      <c r="E171" s="105"/>
      <c r="F171" s="106"/>
      <c r="G171" s="58"/>
    </row>
    <row r="172" spans="1:11" x14ac:dyDescent="0.25">
      <c r="B172" s="753" t="s">
        <v>148</v>
      </c>
      <c r="C172" s="754"/>
      <c r="D172" s="107">
        <v>-115433928</v>
      </c>
      <c r="E172" s="108"/>
      <c r="G172" s="106"/>
    </row>
    <row r="173" spans="1:11" x14ac:dyDescent="0.25">
      <c r="B173" s="758" t="s">
        <v>82</v>
      </c>
      <c r="C173" s="760"/>
      <c r="D173" s="109">
        <f>SUM(D169:E172)</f>
        <v>174574803</v>
      </c>
      <c r="E173" s="110"/>
    </row>
    <row r="174" spans="1:11" x14ac:dyDescent="0.25">
      <c r="B174" s="79"/>
      <c r="C174" s="79"/>
      <c r="D174" s="80"/>
      <c r="E174" s="80"/>
    </row>
    <row r="175" spans="1:11" x14ac:dyDescent="0.25">
      <c r="A175" s="13" t="s">
        <v>149</v>
      </c>
      <c r="B175" s="6"/>
      <c r="C175" s="6"/>
      <c r="D175" s="6"/>
      <c r="E175" s="6"/>
      <c r="F175" s="6"/>
    </row>
    <row r="176" spans="1:11" x14ac:dyDescent="0.25">
      <c r="A176" s="13"/>
      <c r="B176" s="6"/>
      <c r="C176" s="6"/>
      <c r="D176" s="6"/>
      <c r="E176" s="6"/>
      <c r="F176" s="6"/>
    </row>
    <row r="177" spans="1:6" x14ac:dyDescent="0.25">
      <c r="A177" s="744" t="s">
        <v>150</v>
      </c>
      <c r="B177" s="744"/>
      <c r="C177" s="744"/>
      <c r="D177" s="744"/>
      <c r="E177" s="744"/>
      <c r="F177" s="744"/>
    </row>
    <row r="178" spans="1:6" x14ac:dyDescent="0.25">
      <c r="A178" s="79"/>
      <c r="B178" s="79"/>
      <c r="C178" s="79"/>
      <c r="D178" s="80"/>
      <c r="E178" s="80"/>
    </row>
    <row r="179" spans="1:6" x14ac:dyDescent="0.25">
      <c r="A179" s="13" t="s">
        <v>151</v>
      </c>
      <c r="B179" s="6"/>
      <c r="C179" s="6"/>
      <c r="D179" s="6"/>
      <c r="E179" s="6"/>
      <c r="F179" s="6"/>
    </row>
    <row r="180" spans="1:6" x14ac:dyDescent="0.25">
      <c r="A180" s="14"/>
      <c r="B180" s="79"/>
      <c r="C180" s="79"/>
      <c r="D180" s="80"/>
      <c r="E180" s="80"/>
    </row>
    <row r="181" spans="1:6" x14ac:dyDescent="0.25">
      <c r="A181" s="79"/>
      <c r="B181" s="36" t="s">
        <v>152</v>
      </c>
      <c r="C181" s="37" t="s">
        <v>92</v>
      </c>
      <c r="D181" s="111" t="s">
        <v>93</v>
      </c>
      <c r="E181" s="80"/>
    </row>
    <row r="182" spans="1:6" x14ac:dyDescent="0.25">
      <c r="A182" s="79"/>
      <c r="B182" s="770" t="s">
        <v>153</v>
      </c>
      <c r="C182" s="771"/>
      <c r="D182" s="772"/>
      <c r="E182" s="80"/>
    </row>
    <row r="183" spans="1:6" x14ac:dyDescent="0.25">
      <c r="A183" s="79"/>
      <c r="B183" s="773"/>
      <c r="C183" s="774"/>
      <c r="D183" s="775"/>
      <c r="E183" s="80"/>
    </row>
    <row r="184" spans="1:6" x14ac:dyDescent="0.25">
      <c r="A184" s="79"/>
      <c r="B184" s="112" t="s">
        <v>141</v>
      </c>
      <c r="C184" s="36"/>
      <c r="D184" s="65"/>
      <c r="E184" s="80"/>
    </row>
    <row r="185" spans="1:6" x14ac:dyDescent="0.25">
      <c r="A185" s="79"/>
      <c r="B185" s="112" t="s">
        <v>154</v>
      </c>
      <c r="C185" s="36"/>
      <c r="D185" s="65"/>
      <c r="E185" s="80"/>
    </row>
    <row r="186" spans="1:6" x14ac:dyDescent="0.25">
      <c r="A186" s="79"/>
      <c r="B186" s="79"/>
      <c r="C186" s="79"/>
      <c r="D186" s="80"/>
      <c r="E186" s="80"/>
    </row>
    <row r="187" spans="1:6" x14ac:dyDescent="0.25">
      <c r="A187" s="13" t="s">
        <v>155</v>
      </c>
      <c r="B187" s="6"/>
      <c r="C187" s="6"/>
      <c r="D187" s="6"/>
      <c r="E187" s="6"/>
      <c r="F187" s="6"/>
    </row>
    <row r="188" spans="1:6" x14ac:dyDescent="0.25">
      <c r="A188" s="14"/>
      <c r="B188" s="79"/>
      <c r="C188" s="79"/>
      <c r="D188" s="80"/>
      <c r="E188" s="80"/>
    </row>
    <row r="189" spans="1:6" ht="27.6" x14ac:dyDescent="0.25">
      <c r="A189" s="79"/>
      <c r="B189" s="37" t="s">
        <v>156</v>
      </c>
      <c r="C189" s="37" t="s">
        <v>92</v>
      </c>
      <c r="D189" s="65" t="s">
        <v>93</v>
      </c>
      <c r="E189" s="80"/>
    </row>
    <row r="190" spans="1:6" x14ac:dyDescent="0.25">
      <c r="A190" s="79"/>
      <c r="B190" s="776" t="s">
        <v>157</v>
      </c>
      <c r="C190" s="777"/>
      <c r="D190" s="778"/>
      <c r="E190" s="80"/>
    </row>
    <row r="191" spans="1:6" x14ac:dyDescent="0.25">
      <c r="A191" s="79"/>
      <c r="B191" s="779"/>
      <c r="C191" s="780"/>
      <c r="D191" s="781"/>
      <c r="E191" s="80"/>
    </row>
    <row r="192" spans="1:6" x14ac:dyDescent="0.25">
      <c r="A192" s="79"/>
      <c r="B192" s="112" t="s">
        <v>141</v>
      </c>
      <c r="C192" s="36"/>
      <c r="D192" s="65"/>
      <c r="E192" s="80"/>
    </row>
    <row r="193" spans="1:7" x14ac:dyDescent="0.25">
      <c r="B193" s="112" t="s">
        <v>154</v>
      </c>
      <c r="C193" s="36"/>
      <c r="D193" s="65"/>
    </row>
    <row r="194" spans="1:7" x14ac:dyDescent="0.25">
      <c r="B194" s="113"/>
      <c r="C194" s="79"/>
      <c r="D194" s="80"/>
    </row>
    <row r="195" spans="1:7" x14ac:dyDescent="0.25">
      <c r="A195" s="8" t="s">
        <v>158</v>
      </c>
    </row>
    <row r="197" spans="1:7" x14ac:dyDescent="0.25">
      <c r="B197" s="758" t="s">
        <v>159</v>
      </c>
      <c r="C197" s="760"/>
      <c r="D197" s="761" t="s">
        <v>91</v>
      </c>
      <c r="E197" s="768"/>
      <c r="G197" s="58"/>
    </row>
    <row r="198" spans="1:7" x14ac:dyDescent="0.25">
      <c r="B198" s="782" t="s">
        <v>160</v>
      </c>
      <c r="C198" s="783"/>
      <c r="D198" s="784">
        <v>1951139</v>
      </c>
      <c r="E198" s="785"/>
      <c r="G198" s="58"/>
    </row>
    <row r="199" spans="1:7" x14ac:dyDescent="0.25">
      <c r="B199" s="114" t="s">
        <v>161</v>
      </c>
      <c r="C199" s="115"/>
      <c r="D199" s="116"/>
      <c r="E199" s="77">
        <v>8000000</v>
      </c>
      <c r="G199" s="58"/>
    </row>
    <row r="200" spans="1:7" x14ac:dyDescent="0.25">
      <c r="B200" s="753" t="s">
        <v>162</v>
      </c>
      <c r="C200" s="754"/>
      <c r="D200" s="786">
        <v>5280834</v>
      </c>
      <c r="E200" s="787"/>
      <c r="G200" s="58"/>
    </row>
    <row r="201" spans="1:7" x14ac:dyDescent="0.25">
      <c r="B201" s="753" t="s">
        <v>163</v>
      </c>
      <c r="C201" s="754"/>
      <c r="D201" s="786">
        <v>32800</v>
      </c>
      <c r="E201" s="787"/>
      <c r="G201" s="58"/>
    </row>
    <row r="202" spans="1:7" x14ac:dyDescent="0.25">
      <c r="B202" s="753" t="s">
        <v>164</v>
      </c>
      <c r="C202" s="754"/>
      <c r="D202" s="786">
        <v>4750000</v>
      </c>
      <c r="E202" s="787"/>
      <c r="G202" s="58"/>
    </row>
    <row r="203" spans="1:7" x14ac:dyDescent="0.25">
      <c r="B203" s="39" t="s">
        <v>165</v>
      </c>
      <c r="C203" s="40"/>
      <c r="D203" s="116"/>
      <c r="E203" s="77">
        <v>168000</v>
      </c>
      <c r="F203" s="58"/>
      <c r="G203" s="58"/>
    </row>
    <row r="204" spans="1:7" x14ac:dyDescent="0.25">
      <c r="B204" s="39" t="s">
        <v>166</v>
      </c>
      <c r="C204" s="40"/>
      <c r="D204" s="116"/>
      <c r="E204" s="77">
        <v>5500000</v>
      </c>
      <c r="G204" s="58"/>
    </row>
    <row r="205" spans="1:7" x14ac:dyDescent="0.25">
      <c r="B205" s="39" t="s">
        <v>167</v>
      </c>
      <c r="C205" s="40"/>
      <c r="D205" s="116"/>
      <c r="E205" s="77">
        <v>987334</v>
      </c>
      <c r="G205" s="58"/>
    </row>
    <row r="206" spans="1:7" x14ac:dyDescent="0.25">
      <c r="B206" s="753" t="s">
        <v>168</v>
      </c>
      <c r="C206" s="754"/>
      <c r="D206" s="117"/>
      <c r="E206" s="118">
        <v>5425640</v>
      </c>
      <c r="G206" s="58"/>
    </row>
    <row r="207" spans="1:7" x14ac:dyDescent="0.25">
      <c r="B207" s="758" t="s">
        <v>82</v>
      </c>
      <c r="C207" s="760"/>
      <c r="D207" s="119"/>
      <c r="E207" s="120">
        <f>SUM(D198:E206)</f>
        <v>32095747</v>
      </c>
      <c r="G207" s="58"/>
    </row>
    <row r="208" spans="1:7" x14ac:dyDescent="0.25">
      <c r="F208" s="58"/>
      <c r="G208" s="58"/>
    </row>
    <row r="209" spans="1:7" x14ac:dyDescent="0.25">
      <c r="A209" s="8" t="s">
        <v>169</v>
      </c>
      <c r="G209" s="58"/>
    </row>
    <row r="210" spans="1:7" x14ac:dyDescent="0.25">
      <c r="G210" s="58"/>
    </row>
    <row r="211" spans="1:7" x14ac:dyDescent="0.25">
      <c r="B211" s="749" t="s">
        <v>170</v>
      </c>
      <c r="C211" s="749"/>
      <c r="D211" s="761" t="s">
        <v>91</v>
      </c>
      <c r="E211" s="768"/>
    </row>
    <row r="212" spans="1:7" x14ac:dyDescent="0.25">
      <c r="B212" s="753" t="s">
        <v>171</v>
      </c>
      <c r="C212" s="754"/>
      <c r="D212" s="121"/>
      <c r="E212" s="122">
        <v>412724422</v>
      </c>
      <c r="F212" s="123">
        <v>412724422</v>
      </c>
    </row>
    <row r="213" spans="1:7" x14ac:dyDescent="0.25">
      <c r="B213" s="39" t="s">
        <v>172</v>
      </c>
      <c r="C213" s="40"/>
      <c r="D213" s="124"/>
      <c r="E213" s="118">
        <v>43262215</v>
      </c>
      <c r="F213" s="123">
        <v>240093336</v>
      </c>
    </row>
    <row r="214" spans="1:7" x14ac:dyDescent="0.25">
      <c r="B214" s="39" t="s">
        <v>173</v>
      </c>
      <c r="C214" s="40"/>
      <c r="D214" s="124"/>
      <c r="E214" s="77">
        <v>6198065</v>
      </c>
      <c r="F214" s="123">
        <f>SUM(F212:F213)</f>
        <v>652817758</v>
      </c>
    </row>
    <row r="215" spans="1:7" x14ac:dyDescent="0.25">
      <c r="B215" s="39" t="s">
        <v>174</v>
      </c>
      <c r="C215" s="40"/>
      <c r="D215" s="124"/>
      <c r="E215" s="77">
        <v>9719747</v>
      </c>
      <c r="F215" s="123">
        <f>+E214+27</f>
        <v>6198092</v>
      </c>
    </row>
    <row r="216" spans="1:7" x14ac:dyDescent="0.25">
      <c r="B216" s="753" t="s">
        <v>175</v>
      </c>
      <c r="C216" s="754"/>
      <c r="D216" s="125"/>
      <c r="E216" s="126">
        <v>180913038</v>
      </c>
      <c r="F216" s="127"/>
    </row>
    <row r="217" spans="1:7" x14ac:dyDescent="0.25">
      <c r="B217" s="749" t="s">
        <v>82</v>
      </c>
      <c r="C217" s="749"/>
      <c r="D217" s="119"/>
      <c r="E217" s="120">
        <f>SUM(E212:E216)</f>
        <v>652817487</v>
      </c>
    </row>
    <row r="219" spans="1:7" x14ac:dyDescent="0.25">
      <c r="A219" s="13" t="s">
        <v>176</v>
      </c>
    </row>
    <row r="221" spans="1:7" ht="27.6" x14ac:dyDescent="0.25">
      <c r="B221" s="37" t="s">
        <v>156</v>
      </c>
      <c r="C221" s="37" t="s">
        <v>92</v>
      </c>
      <c r="D221" s="128" t="s">
        <v>93</v>
      </c>
    </row>
    <row r="222" spans="1:7" x14ac:dyDescent="0.25">
      <c r="B222" s="129" t="s">
        <v>177</v>
      </c>
      <c r="C222" s="130">
        <v>4750000</v>
      </c>
      <c r="D222" s="131">
        <v>0</v>
      </c>
    </row>
    <row r="223" spans="1:7" x14ac:dyDescent="0.25">
      <c r="B223" s="132" t="s">
        <v>178</v>
      </c>
      <c r="C223" s="130">
        <v>5283834</v>
      </c>
      <c r="D223" s="133">
        <v>0</v>
      </c>
    </row>
    <row r="224" spans="1:7" x14ac:dyDescent="0.25">
      <c r="B224" s="36" t="s">
        <v>141</v>
      </c>
      <c r="C224" s="49">
        <f>SUM(C222:C223)</f>
        <v>10033834</v>
      </c>
      <c r="D224" s="131">
        <v>0</v>
      </c>
    </row>
    <row r="225" spans="1:5" x14ac:dyDescent="0.25">
      <c r="B225" s="36" t="s">
        <v>154</v>
      </c>
      <c r="C225" s="134">
        <v>103292972</v>
      </c>
      <c r="D225" s="131">
        <v>0</v>
      </c>
    </row>
    <row r="226" spans="1:5" x14ac:dyDescent="0.25">
      <c r="A226" s="13"/>
      <c r="B226" s="113"/>
      <c r="C226" s="79"/>
      <c r="D226" s="80"/>
    </row>
    <row r="227" spans="1:5" x14ac:dyDescent="0.25">
      <c r="A227" s="13" t="s">
        <v>179</v>
      </c>
      <c r="B227" s="113"/>
      <c r="C227" s="79"/>
      <c r="D227" s="80"/>
    </row>
    <row r="228" spans="1:5" x14ac:dyDescent="0.25">
      <c r="A228" s="13"/>
      <c r="B228" s="113"/>
      <c r="C228" s="79"/>
      <c r="D228" s="80"/>
    </row>
    <row r="229" spans="1:5" x14ac:dyDescent="0.25">
      <c r="A229" s="135" t="s">
        <v>180</v>
      </c>
      <c r="B229" s="113"/>
      <c r="C229" s="79"/>
      <c r="D229" s="80"/>
    </row>
    <row r="230" spans="1:5" x14ac:dyDescent="0.25">
      <c r="A230" s="13"/>
      <c r="B230" s="113"/>
      <c r="C230" s="79"/>
      <c r="D230" s="80"/>
    </row>
    <row r="231" spans="1:5" x14ac:dyDescent="0.25">
      <c r="A231" s="13" t="s">
        <v>181</v>
      </c>
      <c r="B231" s="113"/>
    </row>
    <row r="232" spans="1:5" x14ac:dyDescent="0.25">
      <c r="A232" s="136"/>
    </row>
    <row r="233" spans="1:5" ht="27.6" x14ac:dyDescent="0.25">
      <c r="B233" s="37" t="s">
        <v>182</v>
      </c>
      <c r="C233" s="37" t="s">
        <v>183</v>
      </c>
      <c r="D233" s="37" t="s">
        <v>184</v>
      </c>
      <c r="E233" s="37" t="s">
        <v>185</v>
      </c>
    </row>
    <row r="234" spans="1:5" x14ac:dyDescent="0.25">
      <c r="B234" s="137" t="s">
        <v>186</v>
      </c>
      <c r="C234" s="138" t="s">
        <v>187</v>
      </c>
      <c r="D234" s="139">
        <v>0</v>
      </c>
      <c r="E234" s="139">
        <v>22863637</v>
      </c>
    </row>
    <row r="235" spans="1:5" x14ac:dyDescent="0.25">
      <c r="B235" s="137" t="s">
        <v>188</v>
      </c>
      <c r="C235" s="140" t="s">
        <v>189</v>
      </c>
      <c r="D235" s="139">
        <v>0</v>
      </c>
      <c r="E235" s="139">
        <v>11040000</v>
      </c>
    </row>
    <row r="236" spans="1:5" ht="27.6" x14ac:dyDescent="0.25">
      <c r="B236" s="141" t="s">
        <v>190</v>
      </c>
      <c r="C236" s="138" t="s">
        <v>191</v>
      </c>
      <c r="D236" s="139">
        <v>0</v>
      </c>
      <c r="E236" s="139">
        <v>221750001</v>
      </c>
    </row>
    <row r="237" spans="1:5" x14ac:dyDescent="0.25">
      <c r="B237" s="142" t="s">
        <v>162</v>
      </c>
      <c r="C237" s="138" t="s">
        <v>192</v>
      </c>
      <c r="D237" s="139">
        <v>7958354</v>
      </c>
      <c r="E237" s="139">
        <v>61674569</v>
      </c>
    </row>
    <row r="238" spans="1:5" x14ac:dyDescent="0.25">
      <c r="B238" s="36" t="s">
        <v>82</v>
      </c>
      <c r="C238" s="36"/>
      <c r="D238" s="143">
        <f>SUM(D234:D237)</f>
        <v>7958354</v>
      </c>
      <c r="E238" s="143">
        <f>SUM(E234:E237)</f>
        <v>317328207</v>
      </c>
    </row>
    <row r="240" spans="1:5" x14ac:dyDescent="0.25">
      <c r="A240" s="13" t="s">
        <v>193</v>
      </c>
      <c r="B240" s="113"/>
    </row>
    <row r="242" spans="1:10" ht="41.4" x14ac:dyDescent="0.25">
      <c r="B242" s="37" t="s">
        <v>182</v>
      </c>
      <c r="C242" s="37" t="s">
        <v>194</v>
      </c>
      <c r="D242" s="37" t="s">
        <v>195</v>
      </c>
      <c r="E242" s="37" t="s">
        <v>196</v>
      </c>
      <c r="F242" s="37" t="s">
        <v>197</v>
      </c>
    </row>
    <row r="243" spans="1:10" x14ac:dyDescent="0.25">
      <c r="B243" s="144" t="s">
        <v>186</v>
      </c>
      <c r="C243" s="145">
        <v>0</v>
      </c>
      <c r="D243" s="146">
        <v>18409901</v>
      </c>
      <c r="E243" s="145">
        <f t="shared" ref="E243:E249" si="3">+C243-D243</f>
        <v>-18409901</v>
      </c>
      <c r="F243" s="145">
        <v>-24216000</v>
      </c>
    </row>
    <row r="244" spans="1:10" x14ac:dyDescent="0.25">
      <c r="B244" s="147" t="s">
        <v>198</v>
      </c>
      <c r="C244" s="145">
        <v>256667</v>
      </c>
      <c r="D244" s="146">
        <v>0</v>
      </c>
      <c r="E244" s="145">
        <f t="shared" si="3"/>
        <v>256667</v>
      </c>
      <c r="F244" s="145">
        <v>0</v>
      </c>
    </row>
    <row r="245" spans="1:10" ht="27.6" x14ac:dyDescent="0.25">
      <c r="B245" s="141" t="s">
        <v>199</v>
      </c>
      <c r="C245" s="145">
        <v>256667</v>
      </c>
      <c r="D245" s="146">
        <v>51818182</v>
      </c>
      <c r="E245" s="145">
        <f t="shared" si="3"/>
        <v>-51561515</v>
      </c>
      <c r="F245" s="145">
        <v>0</v>
      </c>
      <c r="H245" s="75"/>
    </row>
    <row r="246" spans="1:10" x14ac:dyDescent="0.25">
      <c r="B246" s="147" t="s">
        <v>200</v>
      </c>
      <c r="C246" s="145">
        <v>0</v>
      </c>
      <c r="D246" s="145">
        <v>125950000</v>
      </c>
      <c r="E246" s="145">
        <f t="shared" si="3"/>
        <v>-125950000</v>
      </c>
      <c r="F246" s="145">
        <v>-11040000</v>
      </c>
    </row>
    <row r="247" spans="1:10" x14ac:dyDescent="0.25">
      <c r="B247" s="147" t="s">
        <v>201</v>
      </c>
      <c r="C247" s="145">
        <v>0</v>
      </c>
      <c r="D247" s="145">
        <v>119457012</v>
      </c>
      <c r="E247" s="145">
        <f t="shared" si="3"/>
        <v>-119457012</v>
      </c>
      <c r="F247" s="145">
        <v>0</v>
      </c>
      <c r="H247" s="75"/>
      <c r="J247" s="75"/>
    </row>
    <row r="248" spans="1:10" x14ac:dyDescent="0.25">
      <c r="B248" s="141" t="s">
        <v>162</v>
      </c>
      <c r="C248" s="145">
        <v>17050701</v>
      </c>
      <c r="D248" s="139">
        <v>211493208</v>
      </c>
      <c r="E248" s="145">
        <f t="shared" si="3"/>
        <v>-194442507</v>
      </c>
      <c r="F248" s="145">
        <v>-99355609</v>
      </c>
      <c r="H248" s="148"/>
      <c r="I248" s="75"/>
      <c r="J248" s="75"/>
    </row>
    <row r="249" spans="1:10" ht="27.6" x14ac:dyDescent="0.25">
      <c r="B249" s="141" t="s">
        <v>190</v>
      </c>
      <c r="C249" s="145">
        <v>0</v>
      </c>
      <c r="D249" s="139">
        <v>1628113636</v>
      </c>
      <c r="E249" s="145">
        <f t="shared" si="3"/>
        <v>-1628113636</v>
      </c>
      <c r="F249" s="145">
        <v>-243925000</v>
      </c>
      <c r="H249" s="148"/>
      <c r="I249" s="106"/>
    </row>
    <row r="250" spans="1:10" hidden="1" x14ac:dyDescent="0.25">
      <c r="B250" s="141"/>
      <c r="C250" s="145"/>
      <c r="D250" s="145"/>
      <c r="E250" s="145"/>
      <c r="F250" s="145"/>
    </row>
    <row r="251" spans="1:10" x14ac:dyDescent="0.25">
      <c r="B251" s="149" t="s">
        <v>82</v>
      </c>
      <c r="C251" s="150">
        <f>SUM(C243:C250)</f>
        <v>17564035</v>
      </c>
      <c r="D251" s="150">
        <f>SUM(D243:D250)</f>
        <v>2155241939</v>
      </c>
      <c r="E251" s="150">
        <f>SUM(E243:E250)</f>
        <v>-2137677904</v>
      </c>
      <c r="F251" s="150">
        <f>SUM(F243:F250)</f>
        <v>-378536609</v>
      </c>
      <c r="H251" s="106"/>
    </row>
    <row r="252" spans="1:10" x14ac:dyDescent="0.25">
      <c r="H252" s="58"/>
    </row>
    <row r="253" spans="1:10" x14ac:dyDescent="0.25">
      <c r="A253" s="13" t="s">
        <v>202</v>
      </c>
      <c r="B253" s="113"/>
      <c r="H253" s="106"/>
    </row>
    <row r="254" spans="1:10" x14ac:dyDescent="0.25">
      <c r="A254" s="14"/>
      <c r="B254" s="113"/>
    </row>
    <row r="255" spans="1:10" ht="41.4" x14ac:dyDescent="0.25">
      <c r="B255" s="37" t="s">
        <v>134</v>
      </c>
      <c r="C255" s="15" t="s">
        <v>203</v>
      </c>
      <c r="D255" s="15" t="s">
        <v>204</v>
      </c>
      <c r="E255" s="15" t="s">
        <v>205</v>
      </c>
      <c r="F255" s="15" t="s">
        <v>121</v>
      </c>
    </row>
    <row r="256" spans="1:10" x14ac:dyDescent="0.25">
      <c r="B256" s="96" t="s">
        <v>206</v>
      </c>
      <c r="C256" s="151">
        <v>4641817146</v>
      </c>
      <c r="D256" s="151">
        <v>0</v>
      </c>
      <c r="E256" s="151">
        <v>0</v>
      </c>
      <c r="F256" s="151">
        <f>+C256+D256-E256</f>
        <v>4641817146</v>
      </c>
      <c r="G256" s="152"/>
      <c r="H256" s="58"/>
      <c r="I256" s="58"/>
    </row>
    <row r="257" spans="1:9" x14ac:dyDescent="0.25">
      <c r="A257" s="13"/>
      <c r="B257" s="96" t="s">
        <v>207</v>
      </c>
      <c r="C257" s="151">
        <v>0</v>
      </c>
      <c r="D257" s="151">
        <v>0</v>
      </c>
      <c r="E257" s="151">
        <v>0</v>
      </c>
      <c r="F257" s="151">
        <v>0</v>
      </c>
    </row>
    <row r="258" spans="1:9" x14ac:dyDescent="0.25">
      <c r="B258" s="96" t="s">
        <v>208</v>
      </c>
      <c r="C258" s="151">
        <v>100829181</v>
      </c>
      <c r="D258" s="151">
        <v>255880207</v>
      </c>
      <c r="E258" s="151">
        <v>0</v>
      </c>
      <c r="F258" s="151">
        <f>+C258+D258-E258</f>
        <v>356709388</v>
      </c>
      <c r="G258" s="58"/>
      <c r="H258" s="153"/>
      <c r="I258" s="153"/>
    </row>
    <row r="259" spans="1:9" x14ac:dyDescent="0.25">
      <c r="B259" s="96" t="s">
        <v>209</v>
      </c>
      <c r="C259" s="151">
        <v>0</v>
      </c>
      <c r="D259" s="151">
        <v>0</v>
      </c>
      <c r="E259" s="151">
        <v>0</v>
      </c>
      <c r="F259" s="151">
        <f>+C259+D259-E259</f>
        <v>0</v>
      </c>
      <c r="I259" s="58"/>
    </row>
    <row r="260" spans="1:9" x14ac:dyDescent="0.25">
      <c r="B260" s="96" t="s">
        <v>210</v>
      </c>
      <c r="C260" s="151">
        <v>5117422262</v>
      </c>
      <c r="D260" s="151">
        <v>4013255535</v>
      </c>
      <c r="E260" s="151">
        <v>4655698328</v>
      </c>
      <c r="F260" s="151">
        <f>+C260+D260-E260</f>
        <v>4474979469</v>
      </c>
    </row>
    <row r="261" spans="1:9" x14ac:dyDescent="0.25">
      <c r="B261" s="95" t="s">
        <v>82</v>
      </c>
      <c r="C261" s="154">
        <f>SUM(C256:C260)</f>
        <v>9860068589</v>
      </c>
      <c r="D261" s="154">
        <f>SUM(D256:D260)</f>
        <v>4269135742</v>
      </c>
      <c r="E261" s="154">
        <f>SUM(E256:E260)</f>
        <v>4655698328</v>
      </c>
      <c r="F261" s="154">
        <f>SUM(F256:F260)</f>
        <v>9473506003</v>
      </c>
      <c r="H261" s="58"/>
      <c r="I261" s="58"/>
    </row>
    <row r="263" spans="1:9" x14ac:dyDescent="0.25">
      <c r="A263" s="13" t="s">
        <v>211</v>
      </c>
    </row>
    <row r="264" spans="1:9" x14ac:dyDescent="0.25">
      <c r="A264" s="14"/>
    </row>
    <row r="265" spans="1:9" ht="41.4" x14ac:dyDescent="0.25">
      <c r="B265" s="19" t="s">
        <v>76</v>
      </c>
      <c r="C265" s="15" t="s">
        <v>203</v>
      </c>
      <c r="D265" s="19" t="s">
        <v>204</v>
      </c>
      <c r="E265" s="19" t="s">
        <v>205</v>
      </c>
      <c r="F265" s="15" t="s">
        <v>212</v>
      </c>
      <c r="G265" s="15" t="s">
        <v>213</v>
      </c>
      <c r="H265" s="32"/>
    </row>
    <row r="266" spans="1:9" x14ac:dyDescent="0.25">
      <c r="B266" s="155" t="s">
        <v>214</v>
      </c>
      <c r="C266" s="96"/>
      <c r="D266" s="96"/>
      <c r="E266" s="96"/>
      <c r="F266" s="96"/>
      <c r="G266" s="96"/>
    </row>
    <row r="267" spans="1:9" x14ac:dyDescent="0.25">
      <c r="B267" s="96"/>
      <c r="C267" s="789" t="s">
        <v>157</v>
      </c>
      <c r="D267" s="790"/>
      <c r="E267" s="790"/>
      <c r="F267" s="791"/>
      <c r="G267" s="96"/>
    </row>
    <row r="268" spans="1:9" x14ac:dyDescent="0.25">
      <c r="B268" s="96"/>
      <c r="C268" s="792"/>
      <c r="D268" s="745"/>
      <c r="E268" s="745"/>
      <c r="F268" s="793"/>
      <c r="G268" s="96"/>
    </row>
    <row r="269" spans="1:9" x14ac:dyDescent="0.25">
      <c r="B269" s="96" t="s">
        <v>215</v>
      </c>
      <c r="C269" s="792"/>
      <c r="D269" s="745"/>
      <c r="E269" s="745"/>
      <c r="F269" s="793"/>
      <c r="G269" s="96"/>
    </row>
    <row r="270" spans="1:9" x14ac:dyDescent="0.25">
      <c r="B270" s="155" t="s">
        <v>216</v>
      </c>
      <c r="C270" s="794"/>
      <c r="D270" s="795"/>
      <c r="E270" s="795"/>
      <c r="F270" s="796"/>
      <c r="G270" s="96"/>
    </row>
    <row r="271" spans="1:9" x14ac:dyDescent="0.25">
      <c r="B271" s="96"/>
      <c r="C271" s="96"/>
      <c r="D271" s="96"/>
      <c r="E271" s="96"/>
      <c r="F271" s="96"/>
      <c r="G271" s="96"/>
    </row>
    <row r="272" spans="1:9" x14ac:dyDescent="0.25">
      <c r="B272" s="96"/>
      <c r="C272" s="96"/>
      <c r="D272" s="96"/>
      <c r="E272" s="96"/>
      <c r="F272" s="96"/>
      <c r="G272" s="96"/>
    </row>
    <row r="273" spans="1:7" x14ac:dyDescent="0.25">
      <c r="B273" s="95" t="s">
        <v>215</v>
      </c>
      <c r="C273" s="96"/>
      <c r="D273" s="96"/>
      <c r="E273" s="96"/>
      <c r="F273" s="96"/>
      <c r="G273" s="96"/>
    </row>
    <row r="275" spans="1:7" x14ac:dyDescent="0.25">
      <c r="A275" s="13" t="s">
        <v>217</v>
      </c>
    </row>
    <row r="276" spans="1:7" x14ac:dyDescent="0.25">
      <c r="A276" s="14"/>
    </row>
    <row r="277" spans="1:7" x14ac:dyDescent="0.25">
      <c r="A277" s="2" t="s">
        <v>218</v>
      </c>
    </row>
    <row r="278" spans="1:7" ht="27.6" x14ac:dyDescent="0.25">
      <c r="B278" s="19" t="s">
        <v>134</v>
      </c>
      <c r="C278" s="15" t="s">
        <v>77</v>
      </c>
      <c r="D278" s="15" t="s">
        <v>78</v>
      </c>
    </row>
    <row r="279" spans="1:7" x14ac:dyDescent="0.25">
      <c r="B279" s="155" t="s">
        <v>219</v>
      </c>
      <c r="C279" s="156">
        <v>8370314134</v>
      </c>
      <c r="D279" s="156">
        <v>7334926299</v>
      </c>
    </row>
    <row r="280" spans="1:7" x14ac:dyDescent="0.25">
      <c r="B280" s="95" t="s">
        <v>82</v>
      </c>
      <c r="C280" s="68">
        <f>SUM(C279)</f>
        <v>8370314134</v>
      </c>
      <c r="D280" s="68">
        <f>SUM(D279)</f>
        <v>7334926299</v>
      </c>
    </row>
    <row r="282" spans="1:7" x14ac:dyDescent="0.25">
      <c r="A282" s="2" t="s">
        <v>220</v>
      </c>
    </row>
    <row r="283" spans="1:7" ht="27.6" x14ac:dyDescent="0.25">
      <c r="B283" s="19" t="s">
        <v>134</v>
      </c>
      <c r="C283" s="15" t="s">
        <v>184</v>
      </c>
      <c r="D283" s="15" t="s">
        <v>185</v>
      </c>
    </row>
    <row r="284" spans="1:7" x14ac:dyDescent="0.25">
      <c r="B284" s="155" t="s">
        <v>221</v>
      </c>
      <c r="C284" s="157">
        <v>45179492</v>
      </c>
      <c r="D284" s="157">
        <v>226687829</v>
      </c>
    </row>
    <row r="285" spans="1:7" x14ac:dyDescent="0.25">
      <c r="B285" s="95" t="s">
        <v>82</v>
      </c>
      <c r="C285" s="97">
        <f>SUM(C284)</f>
        <v>45179492</v>
      </c>
      <c r="D285" s="97">
        <f>SUM(D284)</f>
        <v>226687829</v>
      </c>
    </row>
    <row r="287" spans="1:7" x14ac:dyDescent="0.25">
      <c r="A287" s="2" t="s">
        <v>222</v>
      </c>
    </row>
    <row r="288" spans="1:7" ht="27.6" x14ac:dyDescent="0.25">
      <c r="B288" s="19" t="s">
        <v>134</v>
      </c>
      <c r="C288" s="15" t="s">
        <v>184</v>
      </c>
      <c r="D288" s="15" t="s">
        <v>185</v>
      </c>
    </row>
    <row r="289" spans="1:4" x14ac:dyDescent="0.25">
      <c r="B289" s="155" t="s">
        <v>223</v>
      </c>
      <c r="C289" s="156">
        <v>3101370</v>
      </c>
      <c r="D289" s="156">
        <v>117833001</v>
      </c>
    </row>
    <row r="290" spans="1:4" x14ac:dyDescent="0.25">
      <c r="B290" s="95" t="s">
        <v>82</v>
      </c>
      <c r="C290" s="68">
        <f>SUM(C289)</f>
        <v>3101370</v>
      </c>
      <c r="D290" s="68">
        <f>SUM(D289)</f>
        <v>117833001</v>
      </c>
    </row>
    <row r="292" spans="1:4" x14ac:dyDescent="0.25">
      <c r="A292" s="2" t="s">
        <v>224</v>
      </c>
    </row>
    <row r="293" spans="1:4" ht="27.6" x14ac:dyDescent="0.25">
      <c r="B293" s="19" t="s">
        <v>134</v>
      </c>
      <c r="C293" s="15" t="s">
        <v>184</v>
      </c>
      <c r="D293" s="15" t="s">
        <v>185</v>
      </c>
    </row>
    <row r="294" spans="1:4" x14ac:dyDescent="0.25">
      <c r="B294" s="33" t="s">
        <v>225</v>
      </c>
      <c r="C294" s="158">
        <v>2217301</v>
      </c>
      <c r="D294" s="158">
        <v>3600935</v>
      </c>
    </row>
    <row r="295" spans="1:4" x14ac:dyDescent="0.25">
      <c r="B295" s="33" t="s">
        <v>226</v>
      </c>
      <c r="C295" s="158">
        <v>0</v>
      </c>
      <c r="D295" s="158">
        <v>0</v>
      </c>
    </row>
    <row r="296" spans="1:4" x14ac:dyDescent="0.25">
      <c r="B296" s="159" t="s">
        <v>227</v>
      </c>
      <c r="C296" s="160">
        <v>21425931</v>
      </c>
      <c r="D296" s="160">
        <v>10676406</v>
      </c>
    </row>
    <row r="297" spans="1:4" x14ac:dyDescent="0.25">
      <c r="B297" s="159" t="s">
        <v>228</v>
      </c>
      <c r="C297" s="161">
        <v>1061094113</v>
      </c>
      <c r="D297" s="161">
        <v>286252051</v>
      </c>
    </row>
    <row r="298" spans="1:4" x14ac:dyDescent="0.25">
      <c r="B298" s="95" t="s">
        <v>82</v>
      </c>
      <c r="C298" s="162">
        <f>SUM(C294:C297)</f>
        <v>1084737345</v>
      </c>
      <c r="D298" s="162">
        <f>SUM(D294:D297)</f>
        <v>300529392</v>
      </c>
    </row>
    <row r="300" spans="1:4" x14ac:dyDescent="0.25">
      <c r="A300" s="13" t="s">
        <v>229</v>
      </c>
    </row>
    <row r="301" spans="1:4" x14ac:dyDescent="0.25">
      <c r="A301" s="14"/>
    </row>
    <row r="302" spans="1:4" ht="27.6" x14ac:dyDescent="0.25">
      <c r="B302" s="163" t="s">
        <v>134</v>
      </c>
      <c r="C302" s="164" t="s">
        <v>184</v>
      </c>
      <c r="D302" s="164" t="s">
        <v>185</v>
      </c>
    </row>
    <row r="303" spans="1:4" x14ac:dyDescent="0.25">
      <c r="B303" s="165" t="s">
        <v>230</v>
      </c>
      <c r="C303" s="166"/>
      <c r="D303" s="167"/>
    </row>
    <row r="304" spans="1:4" x14ac:dyDescent="0.25">
      <c r="B304" s="168" t="s">
        <v>231</v>
      </c>
      <c r="C304" s="67">
        <v>679162353</v>
      </c>
      <c r="D304" s="67">
        <v>426603865</v>
      </c>
    </row>
    <row r="305" spans="2:6" x14ac:dyDescent="0.25">
      <c r="B305" s="169" t="s">
        <v>232</v>
      </c>
      <c r="C305" s="67">
        <v>0</v>
      </c>
      <c r="D305" s="67">
        <v>56444688</v>
      </c>
    </row>
    <row r="306" spans="2:6" x14ac:dyDescent="0.25">
      <c r="B306" s="168" t="s">
        <v>233</v>
      </c>
      <c r="C306" s="67">
        <v>26813633</v>
      </c>
      <c r="D306" s="67">
        <v>2232045</v>
      </c>
    </row>
    <row r="307" spans="2:6" ht="27.6" x14ac:dyDescent="0.25">
      <c r="B307" s="169" t="s">
        <v>234</v>
      </c>
      <c r="C307" s="170">
        <v>120455557</v>
      </c>
      <c r="D307" s="170">
        <v>5995000</v>
      </c>
    </row>
    <row r="308" spans="2:6" x14ac:dyDescent="0.25">
      <c r="B308" s="95" t="s">
        <v>82</v>
      </c>
      <c r="C308" s="171">
        <f>SUM(C304:C307)</f>
        <v>826431543</v>
      </c>
      <c r="D308" s="171">
        <f>SUM(D304:D307)</f>
        <v>491275598</v>
      </c>
    </row>
    <row r="309" spans="2:6" x14ac:dyDescent="0.25">
      <c r="B309" s="165" t="s">
        <v>235</v>
      </c>
      <c r="C309" s="172"/>
      <c r="D309" s="173"/>
    </row>
    <row r="310" spans="2:6" x14ac:dyDescent="0.25">
      <c r="B310" s="168" t="s">
        <v>236</v>
      </c>
      <c r="C310" s="174">
        <v>1129741842</v>
      </c>
      <c r="D310" s="174">
        <v>821243563</v>
      </c>
    </row>
    <row r="311" spans="2:6" x14ac:dyDescent="0.25">
      <c r="B311" s="168" t="s">
        <v>237</v>
      </c>
      <c r="C311" s="174">
        <v>2609190558</v>
      </c>
      <c r="D311" s="174">
        <v>604250420</v>
      </c>
    </row>
    <row r="312" spans="2:6" x14ac:dyDescent="0.25">
      <c r="B312" s="168" t="s">
        <v>238</v>
      </c>
      <c r="C312" s="174">
        <v>57762170</v>
      </c>
      <c r="D312" s="174">
        <v>61674569</v>
      </c>
    </row>
    <row r="313" spans="2:6" x14ac:dyDescent="0.25">
      <c r="B313" s="168" t="s">
        <v>239</v>
      </c>
      <c r="C313" s="174">
        <v>1715455</v>
      </c>
      <c r="D313" s="174">
        <v>12377272</v>
      </c>
    </row>
    <row r="314" spans="2:6" x14ac:dyDescent="0.25">
      <c r="B314" s="168" t="s">
        <v>240</v>
      </c>
      <c r="C314" s="174">
        <v>22366747</v>
      </c>
      <c r="D314" s="174">
        <v>6252860</v>
      </c>
      <c r="F314" s="58"/>
    </row>
    <row r="315" spans="2:6" x14ac:dyDescent="0.25">
      <c r="B315" s="168" t="s">
        <v>241</v>
      </c>
      <c r="C315" s="174">
        <v>10043734</v>
      </c>
      <c r="D315" s="174">
        <v>5806387</v>
      </c>
    </row>
    <row r="316" spans="2:6" x14ac:dyDescent="0.25">
      <c r="B316" s="168" t="s">
        <v>242</v>
      </c>
      <c r="C316" s="174">
        <v>43959772</v>
      </c>
      <c r="D316" s="174">
        <v>0</v>
      </c>
    </row>
    <row r="317" spans="2:6" x14ac:dyDescent="0.25">
      <c r="B317" s="168" t="s">
        <v>243</v>
      </c>
      <c r="C317" s="174">
        <v>5328171</v>
      </c>
      <c r="D317" s="174">
        <v>0</v>
      </c>
    </row>
    <row r="318" spans="2:6" x14ac:dyDescent="0.25">
      <c r="B318" s="168" t="s">
        <v>244</v>
      </c>
      <c r="C318" s="174">
        <v>37108158</v>
      </c>
      <c r="D318" s="174">
        <v>17498100</v>
      </c>
    </row>
    <row r="319" spans="2:6" x14ac:dyDescent="0.25">
      <c r="B319" s="168" t="s">
        <v>245</v>
      </c>
      <c r="C319" s="174">
        <v>6331635</v>
      </c>
      <c r="D319" s="174">
        <v>9859672</v>
      </c>
    </row>
    <row r="320" spans="2:6" x14ac:dyDescent="0.25">
      <c r="B320" s="168" t="s">
        <v>246</v>
      </c>
      <c r="C320" s="174">
        <v>67084817</v>
      </c>
      <c r="D320" s="174">
        <v>37755787</v>
      </c>
    </row>
    <row r="321" spans="2:7" x14ac:dyDescent="0.25">
      <c r="B321" s="168" t="s">
        <v>247</v>
      </c>
      <c r="C321" s="174">
        <v>0</v>
      </c>
      <c r="D321" s="174">
        <v>345455</v>
      </c>
    </row>
    <row r="322" spans="2:7" x14ac:dyDescent="0.25">
      <c r="B322" s="168" t="s">
        <v>248</v>
      </c>
      <c r="C322" s="175">
        <v>60317451</v>
      </c>
      <c r="D322" s="175">
        <v>9756934</v>
      </c>
    </row>
    <row r="323" spans="2:7" x14ac:dyDescent="0.25">
      <c r="B323" s="95" t="s">
        <v>82</v>
      </c>
      <c r="C323" s="176">
        <f>SUM(C310:C322)</f>
        <v>4050950510</v>
      </c>
      <c r="D323" s="176">
        <f>SUM(D310:D322)</f>
        <v>1586821019</v>
      </c>
      <c r="G323" s="58"/>
    </row>
    <row r="324" spans="2:7" x14ac:dyDescent="0.25">
      <c r="B324" s="165" t="s">
        <v>249</v>
      </c>
      <c r="C324" s="172"/>
      <c r="D324" s="173"/>
    </row>
    <row r="325" spans="2:7" x14ac:dyDescent="0.25">
      <c r="B325" s="168" t="s">
        <v>250</v>
      </c>
      <c r="C325" s="174">
        <v>247224</v>
      </c>
      <c r="D325" s="174">
        <v>0</v>
      </c>
    </row>
    <row r="326" spans="2:7" x14ac:dyDescent="0.25">
      <c r="B326" s="168" t="s">
        <v>251</v>
      </c>
      <c r="C326" s="174">
        <v>0</v>
      </c>
      <c r="D326" s="174">
        <v>200000</v>
      </c>
    </row>
    <row r="327" spans="2:7" x14ac:dyDescent="0.25">
      <c r="B327" s="168" t="s">
        <v>252</v>
      </c>
      <c r="C327" s="174">
        <v>439766</v>
      </c>
      <c r="D327" s="174">
        <v>207736</v>
      </c>
    </row>
    <row r="328" spans="2:7" x14ac:dyDescent="0.25">
      <c r="B328" s="168" t="s">
        <v>253</v>
      </c>
      <c r="C328" s="174">
        <v>0</v>
      </c>
      <c r="D328" s="174">
        <v>2148300</v>
      </c>
    </row>
    <row r="329" spans="2:7" x14ac:dyDescent="0.25">
      <c r="B329" s="168" t="s">
        <v>254</v>
      </c>
      <c r="C329" s="174">
        <v>437958</v>
      </c>
      <c r="D329" s="174">
        <v>411114</v>
      </c>
    </row>
    <row r="330" spans="2:7" x14ac:dyDescent="0.25">
      <c r="B330" s="168" t="s">
        <v>255</v>
      </c>
      <c r="C330" s="174">
        <v>3641710</v>
      </c>
      <c r="D330" s="174">
        <v>3409841</v>
      </c>
    </row>
    <row r="331" spans="2:7" x14ac:dyDescent="0.25">
      <c r="B331" s="168" t="s">
        <v>227</v>
      </c>
      <c r="C331" s="174">
        <v>16424531</v>
      </c>
      <c r="D331" s="174">
        <v>10060503</v>
      </c>
    </row>
    <row r="332" spans="2:7" x14ac:dyDescent="0.25">
      <c r="B332" s="168" t="s">
        <v>256</v>
      </c>
      <c r="C332" s="175">
        <v>81300646</v>
      </c>
      <c r="D332" s="175">
        <v>30641615</v>
      </c>
    </row>
    <row r="333" spans="2:7" x14ac:dyDescent="0.25">
      <c r="B333" s="95" t="s">
        <v>82</v>
      </c>
      <c r="C333" s="171">
        <f>SUM(C325:C332)</f>
        <v>102491835</v>
      </c>
      <c r="D333" s="171">
        <f>SUM(D325:D332)</f>
        <v>47079109</v>
      </c>
    </row>
    <row r="334" spans="2:7" x14ac:dyDescent="0.25">
      <c r="B334" s="797" t="s">
        <v>257</v>
      </c>
      <c r="C334" s="799"/>
      <c r="D334" s="799"/>
    </row>
    <row r="335" spans="2:7" x14ac:dyDescent="0.25">
      <c r="B335" s="798"/>
      <c r="C335" s="800"/>
      <c r="D335" s="800"/>
    </row>
    <row r="336" spans="2:7" x14ac:dyDescent="0.25">
      <c r="B336" s="798"/>
      <c r="C336" s="800"/>
      <c r="D336" s="800"/>
    </row>
    <row r="337" spans="1:8" x14ac:dyDescent="0.25">
      <c r="B337" s="179" t="s">
        <v>237</v>
      </c>
      <c r="C337" s="178">
        <v>2095764344</v>
      </c>
      <c r="D337" s="178">
        <v>32490909.09090909</v>
      </c>
      <c r="E337" s="180"/>
      <c r="F337" s="58"/>
      <c r="G337" s="58"/>
    </row>
    <row r="338" spans="1:8" x14ac:dyDescent="0.25">
      <c r="B338" s="181" t="s">
        <v>258</v>
      </c>
      <c r="C338" s="178">
        <v>1715455</v>
      </c>
      <c r="D338" s="178">
        <v>12377272</v>
      </c>
      <c r="F338" s="58"/>
      <c r="G338" s="58"/>
    </row>
    <row r="339" spans="1:8" x14ac:dyDescent="0.25">
      <c r="B339" s="181" t="s">
        <v>238</v>
      </c>
      <c r="C339" s="182">
        <v>57762140</v>
      </c>
      <c r="D339" s="182">
        <v>61674569</v>
      </c>
      <c r="F339" s="58"/>
      <c r="G339" s="58"/>
    </row>
    <row r="340" spans="1:8" x14ac:dyDescent="0.25">
      <c r="B340" s="95" t="s">
        <v>82</v>
      </c>
      <c r="C340" s="183">
        <f>SUM(C337:C339)</f>
        <v>2155241939</v>
      </c>
      <c r="D340" s="184">
        <f>SUM(D337:D339)</f>
        <v>106542750.09090909</v>
      </c>
      <c r="F340" s="58"/>
      <c r="G340" s="58"/>
    </row>
    <row r="341" spans="1:8" x14ac:dyDescent="0.25">
      <c r="B341" s="165" t="s">
        <v>259</v>
      </c>
      <c r="C341" s="177"/>
      <c r="D341" s="185"/>
      <c r="F341" s="58"/>
      <c r="G341" s="58"/>
      <c r="H341" s="58"/>
    </row>
    <row r="342" spans="1:8" x14ac:dyDescent="0.25">
      <c r="B342" s="168" t="s">
        <v>260</v>
      </c>
      <c r="C342" s="178">
        <v>58914946</v>
      </c>
      <c r="D342" s="178">
        <v>54293374</v>
      </c>
      <c r="F342" s="58"/>
      <c r="G342" s="58"/>
      <c r="H342" s="58"/>
    </row>
    <row r="343" spans="1:8" x14ac:dyDescent="0.25">
      <c r="B343" s="186" t="s">
        <v>261</v>
      </c>
      <c r="C343" s="182">
        <v>62257740</v>
      </c>
      <c r="D343" s="182">
        <v>60216180</v>
      </c>
      <c r="G343" s="58"/>
    </row>
    <row r="344" spans="1:8" x14ac:dyDescent="0.25">
      <c r="B344" s="187" t="s">
        <v>82</v>
      </c>
      <c r="C344" s="183">
        <f>SUM(C342:C343)</f>
        <v>121172686</v>
      </c>
      <c r="D344" s="183">
        <f>SUM(D342:D343)</f>
        <v>114509554</v>
      </c>
      <c r="G344" s="58"/>
    </row>
    <row r="345" spans="1:8" x14ac:dyDescent="0.25">
      <c r="B345" s="188" t="s">
        <v>262</v>
      </c>
      <c r="C345" s="189">
        <v>201508</v>
      </c>
      <c r="D345" s="189">
        <v>9749795</v>
      </c>
      <c r="G345" s="58"/>
    </row>
    <row r="346" spans="1:8" x14ac:dyDescent="0.25">
      <c r="B346" s="190" t="s">
        <v>263</v>
      </c>
      <c r="C346" s="189">
        <v>0</v>
      </c>
      <c r="D346" s="189">
        <v>0</v>
      </c>
      <c r="F346" s="58"/>
      <c r="G346" s="58"/>
    </row>
    <row r="347" spans="1:8" x14ac:dyDescent="0.25">
      <c r="B347" s="187" t="s">
        <v>82</v>
      </c>
      <c r="C347" s="191">
        <f>SUM(C345:C346)</f>
        <v>201508</v>
      </c>
      <c r="D347" s="191">
        <f>SUM(D345:D346)</f>
        <v>9749795</v>
      </c>
    </row>
    <row r="348" spans="1:8" x14ac:dyDescent="0.25">
      <c r="F348" s="58"/>
    </row>
    <row r="349" spans="1:8" x14ac:dyDescent="0.25">
      <c r="A349" s="13" t="s">
        <v>264</v>
      </c>
      <c r="F349" s="58"/>
    </row>
    <row r="350" spans="1:8" x14ac:dyDescent="0.25">
      <c r="F350" s="58"/>
    </row>
    <row r="351" spans="1:8" x14ac:dyDescent="0.25">
      <c r="A351" s="13" t="s">
        <v>836</v>
      </c>
      <c r="F351" s="58"/>
    </row>
    <row r="352" spans="1:8" x14ac:dyDescent="0.25">
      <c r="A352" s="14"/>
    </row>
    <row r="353" spans="1:6" x14ac:dyDescent="0.25">
      <c r="B353" s="2" t="s">
        <v>265</v>
      </c>
      <c r="F353" s="58"/>
    </row>
    <row r="355" spans="1:6" x14ac:dyDescent="0.25">
      <c r="A355" s="13" t="s">
        <v>837</v>
      </c>
    </row>
    <row r="356" spans="1:6" x14ac:dyDescent="0.25">
      <c r="A356" s="14"/>
    </row>
    <row r="357" spans="1:6" x14ac:dyDescent="0.25">
      <c r="B357" s="2" t="s">
        <v>266</v>
      </c>
    </row>
    <row r="359" spans="1:6" x14ac:dyDescent="0.25">
      <c r="A359" s="13" t="s">
        <v>267</v>
      </c>
    </row>
    <row r="361" spans="1:6" x14ac:dyDescent="0.25">
      <c r="A361" s="7"/>
      <c r="B361" s="7"/>
      <c r="C361" s="7"/>
      <c r="D361" s="7"/>
      <c r="E361" s="7"/>
      <c r="F361" s="7"/>
    </row>
    <row r="362" spans="1:6" x14ac:dyDescent="0.25">
      <c r="A362" s="7"/>
      <c r="B362" s="7"/>
      <c r="C362" s="7"/>
      <c r="D362" s="7"/>
      <c r="E362" s="7"/>
      <c r="F362" s="7"/>
    </row>
    <row r="363" spans="1:6" x14ac:dyDescent="0.25">
      <c r="A363" s="748" t="s">
        <v>268</v>
      </c>
      <c r="B363" s="748"/>
      <c r="C363" s="748"/>
      <c r="D363" s="748"/>
      <c r="E363" s="748"/>
      <c r="F363" s="7"/>
    </row>
    <row r="364" spans="1:6" x14ac:dyDescent="0.25">
      <c r="A364" s="788" t="s">
        <v>269</v>
      </c>
      <c r="B364" s="788"/>
      <c r="C364" s="788"/>
      <c r="D364" s="788"/>
      <c r="E364" s="788"/>
      <c r="F364" s="7"/>
    </row>
    <row r="365" spans="1:6" x14ac:dyDescent="0.25">
      <c r="A365" s="192"/>
      <c r="B365" s="192"/>
      <c r="C365" s="192"/>
      <c r="D365" s="192"/>
      <c r="E365" s="192"/>
      <c r="F365" s="192"/>
    </row>
    <row r="366" spans="1:6" x14ac:dyDescent="0.25">
      <c r="A366" s="192"/>
      <c r="B366" s="192"/>
      <c r="C366" s="192"/>
      <c r="D366" s="192"/>
      <c r="E366" s="192"/>
      <c r="F366" s="192"/>
    </row>
    <row r="367" spans="1:6" x14ac:dyDescent="0.25">
      <c r="A367" s="192"/>
      <c r="B367" s="192"/>
      <c r="C367" s="192"/>
      <c r="D367" s="192"/>
      <c r="E367" s="192"/>
      <c r="F367" s="192"/>
    </row>
    <row r="368" spans="1:6" x14ac:dyDescent="0.25">
      <c r="A368" s="192"/>
      <c r="B368" s="192"/>
      <c r="C368" s="192"/>
      <c r="D368" s="192"/>
      <c r="E368" s="192"/>
      <c r="F368" s="192"/>
    </row>
    <row r="369" spans="1:6" x14ac:dyDescent="0.25">
      <c r="A369" s="192"/>
      <c r="B369" s="192"/>
      <c r="C369" s="192"/>
      <c r="D369" s="192"/>
      <c r="E369" s="192"/>
      <c r="F369" s="192"/>
    </row>
    <row r="370" spans="1:6" x14ac:dyDescent="0.25">
      <c r="A370" s="192"/>
      <c r="B370" s="192"/>
      <c r="C370" s="192"/>
      <c r="D370" s="192"/>
      <c r="E370" s="192"/>
      <c r="F370" s="192"/>
    </row>
    <row r="371" spans="1:6" x14ac:dyDescent="0.25">
      <c r="A371" s="192"/>
      <c r="B371" s="192"/>
      <c r="C371" s="192"/>
      <c r="D371" s="192"/>
      <c r="E371" s="192"/>
      <c r="F371" s="192"/>
    </row>
    <row r="372" spans="1:6" x14ac:dyDescent="0.25">
      <c r="A372" s="192"/>
      <c r="B372" s="192"/>
      <c r="C372" s="192"/>
      <c r="D372" s="192"/>
      <c r="E372" s="192"/>
      <c r="F372" s="192"/>
    </row>
    <row r="373" spans="1:6" x14ac:dyDescent="0.25">
      <c r="A373" s="192"/>
      <c r="B373" s="192"/>
      <c r="C373" s="192"/>
      <c r="D373" s="192"/>
      <c r="E373" s="192"/>
      <c r="F373" s="192"/>
    </row>
    <row r="374" spans="1:6" x14ac:dyDescent="0.25">
      <c r="A374" s="192"/>
      <c r="B374" s="192"/>
      <c r="C374" s="192"/>
      <c r="D374" s="192"/>
      <c r="E374" s="192"/>
      <c r="F374" s="192"/>
    </row>
    <row r="375" spans="1:6" x14ac:dyDescent="0.25">
      <c r="A375" s="192"/>
      <c r="B375" s="192"/>
      <c r="C375" s="192"/>
      <c r="D375" s="192"/>
      <c r="E375" s="192"/>
      <c r="F375" s="192"/>
    </row>
    <row r="376" spans="1:6" x14ac:dyDescent="0.25">
      <c r="A376" s="192"/>
      <c r="B376" s="192"/>
      <c r="C376" s="192"/>
      <c r="D376" s="192"/>
      <c r="E376" s="192"/>
      <c r="F376" s="192"/>
    </row>
    <row r="377" spans="1:6" x14ac:dyDescent="0.25">
      <c r="A377" s="192"/>
      <c r="B377" s="192"/>
      <c r="C377" s="192"/>
      <c r="D377" s="192"/>
      <c r="E377" s="192"/>
      <c r="F377" s="192"/>
    </row>
    <row r="378" spans="1:6" x14ac:dyDescent="0.25">
      <c r="A378" s="192"/>
      <c r="B378" s="192"/>
      <c r="C378" s="192"/>
      <c r="D378" s="192"/>
      <c r="E378" s="192"/>
      <c r="F378" s="192"/>
    </row>
    <row r="379" spans="1:6" x14ac:dyDescent="0.25">
      <c r="A379" s="192"/>
      <c r="B379" s="192"/>
      <c r="C379" s="192"/>
      <c r="D379" s="192"/>
      <c r="E379" s="192"/>
      <c r="F379" s="192"/>
    </row>
    <row r="380" spans="1:6" x14ac:dyDescent="0.25">
      <c r="A380" s="192"/>
      <c r="B380" s="192"/>
      <c r="C380" s="192"/>
      <c r="D380" s="192"/>
      <c r="E380" s="192"/>
      <c r="F380" s="192"/>
    </row>
    <row r="381" spans="1:6" x14ac:dyDescent="0.25">
      <c r="A381" s="192"/>
      <c r="B381" s="192"/>
      <c r="C381" s="192"/>
      <c r="D381" s="192"/>
      <c r="E381" s="192"/>
      <c r="F381" s="192"/>
    </row>
    <row r="382" spans="1:6" x14ac:dyDescent="0.25">
      <c r="A382" s="192"/>
      <c r="B382" s="192"/>
      <c r="C382" s="192"/>
      <c r="D382" s="192"/>
      <c r="E382" s="192"/>
      <c r="F382" s="192"/>
    </row>
    <row r="383" spans="1:6" x14ac:dyDescent="0.25">
      <c r="A383" s="192"/>
      <c r="B383" s="192"/>
      <c r="C383" s="192"/>
      <c r="D383" s="192"/>
      <c r="E383" s="192"/>
      <c r="F383" s="192"/>
    </row>
    <row r="384" spans="1:6" x14ac:dyDescent="0.25">
      <c r="A384" s="192"/>
      <c r="B384" s="192"/>
      <c r="C384" s="192"/>
      <c r="D384" s="192"/>
      <c r="E384" s="192"/>
      <c r="F384" s="192"/>
    </row>
    <row r="385" spans="1:6" x14ac:dyDescent="0.25">
      <c r="A385" s="192"/>
      <c r="B385" s="192"/>
      <c r="C385" s="192"/>
      <c r="D385" s="192"/>
      <c r="E385" s="192"/>
      <c r="F385" s="192"/>
    </row>
    <row r="386" spans="1:6" x14ac:dyDescent="0.25">
      <c r="A386" s="192"/>
      <c r="B386" s="192"/>
      <c r="C386" s="192"/>
      <c r="D386" s="192"/>
      <c r="E386" s="192"/>
      <c r="F386" s="192"/>
    </row>
    <row r="387" spans="1:6" x14ac:dyDescent="0.25">
      <c r="A387" s="192"/>
      <c r="B387" s="192"/>
      <c r="C387" s="192"/>
      <c r="D387" s="192"/>
      <c r="E387" s="192"/>
      <c r="F387" s="192"/>
    </row>
    <row r="388" spans="1:6" x14ac:dyDescent="0.25">
      <c r="A388" s="192"/>
      <c r="B388" s="192"/>
      <c r="C388" s="192"/>
      <c r="D388" s="192"/>
      <c r="E388" s="192"/>
      <c r="F388" s="192"/>
    </row>
    <row r="389" spans="1:6" x14ac:dyDescent="0.25">
      <c r="A389" s="192"/>
      <c r="B389" s="192"/>
      <c r="C389" s="192"/>
      <c r="D389" s="192"/>
      <c r="E389" s="192"/>
      <c r="F389" s="192"/>
    </row>
    <row r="390" spans="1:6" x14ac:dyDescent="0.25">
      <c r="A390" s="192"/>
      <c r="B390" s="192"/>
      <c r="C390" s="192"/>
      <c r="D390" s="192"/>
      <c r="E390" s="192"/>
      <c r="F390" s="192"/>
    </row>
    <row r="391" spans="1:6" x14ac:dyDescent="0.25">
      <c r="A391" s="192"/>
      <c r="B391" s="192"/>
      <c r="C391" s="192"/>
      <c r="D391" s="192"/>
      <c r="E391" s="192"/>
      <c r="F391" s="192"/>
    </row>
    <row r="392" spans="1:6" x14ac:dyDescent="0.25">
      <c r="A392" s="192"/>
      <c r="B392" s="192"/>
      <c r="C392" s="192"/>
      <c r="D392" s="192"/>
      <c r="E392" s="192"/>
      <c r="F392" s="192"/>
    </row>
    <row r="393" spans="1:6" x14ac:dyDescent="0.25">
      <c r="A393" s="192"/>
      <c r="B393" s="192"/>
      <c r="C393" s="192"/>
      <c r="D393" s="192"/>
      <c r="E393" s="192"/>
      <c r="F393" s="192"/>
    </row>
    <row r="394" spans="1:6" x14ac:dyDescent="0.25">
      <c r="A394" s="192"/>
      <c r="B394" s="192"/>
      <c r="C394" s="192"/>
      <c r="D394" s="192"/>
      <c r="E394" s="192"/>
      <c r="F394" s="192"/>
    </row>
    <row r="395" spans="1:6" x14ac:dyDescent="0.25">
      <c r="A395" s="192"/>
      <c r="B395" s="192"/>
      <c r="C395" s="192"/>
      <c r="D395" s="192"/>
      <c r="E395" s="192"/>
      <c r="F395" s="192"/>
    </row>
    <row r="396" spans="1:6" x14ac:dyDescent="0.25">
      <c r="A396" s="192"/>
      <c r="B396" s="192"/>
      <c r="C396" s="192"/>
      <c r="D396" s="192"/>
      <c r="E396" s="192"/>
      <c r="F396" s="192"/>
    </row>
    <row r="397" spans="1:6" x14ac:dyDescent="0.25">
      <c r="A397" s="192"/>
      <c r="B397" s="192"/>
      <c r="C397" s="192"/>
      <c r="D397" s="192"/>
      <c r="E397" s="192"/>
      <c r="F397" s="192"/>
    </row>
  </sheetData>
  <mergeCells count="88">
    <mergeCell ref="A363:E363"/>
    <mergeCell ref="A364:E364"/>
    <mergeCell ref="B212:C212"/>
    <mergeCell ref="B216:C216"/>
    <mergeCell ref="B217:C217"/>
    <mergeCell ref="C267:F270"/>
    <mergeCell ref="B334:B336"/>
    <mergeCell ref="C334:C336"/>
    <mergeCell ref="D334:D336"/>
    <mergeCell ref="B202:C202"/>
    <mergeCell ref="D202:E202"/>
    <mergeCell ref="B206:C206"/>
    <mergeCell ref="B207:C207"/>
    <mergeCell ref="B211:C211"/>
    <mergeCell ref="D211:E211"/>
    <mergeCell ref="B198:C198"/>
    <mergeCell ref="D198:E198"/>
    <mergeCell ref="B200:C200"/>
    <mergeCell ref="D200:E200"/>
    <mergeCell ref="B201:C201"/>
    <mergeCell ref="D201:E201"/>
    <mergeCell ref="B197:C197"/>
    <mergeCell ref="D197:E197"/>
    <mergeCell ref="L144:L145"/>
    <mergeCell ref="A165:F166"/>
    <mergeCell ref="B168:C168"/>
    <mergeCell ref="D168:E168"/>
    <mergeCell ref="B169:C169"/>
    <mergeCell ref="B170:C170"/>
    <mergeCell ref="B172:C172"/>
    <mergeCell ref="B173:C173"/>
    <mergeCell ref="A177:F177"/>
    <mergeCell ref="B182:D183"/>
    <mergeCell ref="B190:D191"/>
    <mergeCell ref="B137:E137"/>
    <mergeCell ref="B138:E138"/>
    <mergeCell ref="A140:H140"/>
    <mergeCell ref="B144:B145"/>
    <mergeCell ref="C144:G144"/>
    <mergeCell ref="H144:K144"/>
    <mergeCell ref="B111:D111"/>
    <mergeCell ref="B112:D112"/>
    <mergeCell ref="B136:E136"/>
    <mergeCell ref="B114:D114"/>
    <mergeCell ref="B116:D116"/>
    <mergeCell ref="B117:D117"/>
    <mergeCell ref="B118:D118"/>
    <mergeCell ref="B119:D119"/>
    <mergeCell ref="B121:D121"/>
    <mergeCell ref="B122:D122"/>
    <mergeCell ref="B126:D126"/>
    <mergeCell ref="A130:H130"/>
    <mergeCell ref="B132:E132"/>
    <mergeCell ref="B133:E133"/>
    <mergeCell ref="B113:D113"/>
    <mergeCell ref="B93:C93"/>
    <mergeCell ref="B94:C94"/>
    <mergeCell ref="B95:C95"/>
    <mergeCell ref="B96:C96"/>
    <mergeCell ref="K110:O110"/>
    <mergeCell ref="A104:H104"/>
    <mergeCell ref="B109:D109"/>
    <mergeCell ref="B110:D110"/>
    <mergeCell ref="B90:C90"/>
    <mergeCell ref="A45:G45"/>
    <mergeCell ref="B51:C51"/>
    <mergeCell ref="B52:C52"/>
    <mergeCell ref="B53:C53"/>
    <mergeCell ref="B57:F57"/>
    <mergeCell ref="B78:F78"/>
    <mergeCell ref="A84:H84"/>
    <mergeCell ref="B86:E86"/>
    <mergeCell ref="B87:C87"/>
    <mergeCell ref="B88:C88"/>
    <mergeCell ref="B89:C89"/>
    <mergeCell ref="B91:C91"/>
    <mergeCell ref="A41:H41"/>
    <mergeCell ref="A2:H2"/>
    <mergeCell ref="A3:H3"/>
    <mergeCell ref="A6:H8"/>
    <mergeCell ref="A11:H12"/>
    <mergeCell ref="A15:H17"/>
    <mergeCell ref="A20:H21"/>
    <mergeCell ref="A24:H26"/>
    <mergeCell ref="A29:H29"/>
    <mergeCell ref="A33:H34"/>
    <mergeCell ref="A37:F37"/>
    <mergeCell ref="A38:H38"/>
  </mergeCells>
  <hyperlinks>
    <hyperlink ref="A105" location="'8'!A1" display="Ver cuadro de Inversiones" xr:uid="{A8E13B3D-90B8-0042-8CE8-52E1E8CCDCDB}"/>
  </hyperlinks>
  <pageMargins left="0.7" right="0.7" top="0.75" bottom="0.75" header="0.3" footer="0.3"/>
  <pageSetup paperSize="9" scale="60"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34DF8-5EA0-4E4A-A477-EA1FDD7CF923}">
  <sheetPr>
    <pageSetUpPr fitToPage="1"/>
  </sheetPr>
  <dimension ref="A1:T422"/>
  <sheetViews>
    <sheetView showGridLines="0" zoomScale="95" zoomScaleNormal="95" zoomScalePageLayoutView="85" workbookViewId="0">
      <selection activeCell="A6" sqref="A6:G7"/>
    </sheetView>
  </sheetViews>
  <sheetFormatPr baseColWidth="10" defaultColWidth="11.44140625" defaultRowHeight="13.8" x14ac:dyDescent="0.25"/>
  <cols>
    <col min="1" max="1" width="20.33203125" style="2" customWidth="1"/>
    <col min="2" max="2" width="50.88671875" style="2" bestFit="1" customWidth="1"/>
    <col min="3" max="3" width="17.44140625" style="196" bestFit="1" customWidth="1"/>
    <col min="4" max="4" width="18" style="196" bestFit="1" customWidth="1"/>
    <col min="5" max="5" width="14.33203125" style="196" bestFit="1" customWidth="1"/>
    <col min="6" max="6" width="18.33203125" style="196" bestFit="1" customWidth="1"/>
    <col min="7" max="7" width="16.44140625" style="196" bestFit="1" customWidth="1"/>
    <col min="8" max="8" width="17.6640625" style="2" customWidth="1"/>
    <col min="9" max="9" width="15.44140625" style="2" hidden="1" customWidth="1"/>
    <col min="10" max="10" width="18.33203125" style="2" hidden="1" customWidth="1"/>
    <col min="11" max="11" width="15.44140625" style="2" customWidth="1"/>
    <col min="12" max="12" width="16.33203125" style="2" customWidth="1"/>
    <col min="13" max="14" width="11.44140625" style="2"/>
    <col min="15" max="15" width="12.44140625" style="2" customWidth="1"/>
    <col min="16" max="16" width="7.33203125" style="250" hidden="1" customWidth="1"/>
    <col min="17" max="17" width="11" style="250" hidden="1" customWidth="1"/>
    <col min="18" max="18" width="8.109375" style="2" hidden="1" customWidth="1"/>
    <col min="19" max="19" width="69.6640625" style="246" hidden="1" customWidth="1"/>
    <col min="20" max="20" width="13.44140625" style="246" hidden="1" customWidth="1"/>
    <col min="21" max="256" width="11.44140625" style="2"/>
    <col min="257" max="257" width="20.33203125" style="2" customWidth="1"/>
    <col min="258" max="258" width="31.109375" style="2" customWidth="1"/>
    <col min="259" max="259" width="15" style="2" customWidth="1"/>
    <col min="260" max="260" width="14.44140625" style="2" customWidth="1"/>
    <col min="261" max="261" width="14.88671875" style="2" customWidth="1"/>
    <col min="262" max="262" width="18.109375" style="2" bestFit="1" customWidth="1"/>
    <col min="263" max="263" width="16.88671875" style="2" customWidth="1"/>
    <col min="264" max="264" width="14.109375" style="2" customWidth="1"/>
    <col min="265" max="265" width="11.44140625" style="2"/>
    <col min="266" max="266" width="18.33203125" style="2" customWidth="1"/>
    <col min="267" max="267" width="12.44140625" style="2" customWidth="1"/>
    <col min="268" max="268" width="20" style="2" customWidth="1"/>
    <col min="269" max="512" width="11.44140625" style="2"/>
    <col min="513" max="513" width="20.33203125" style="2" customWidth="1"/>
    <col min="514" max="514" width="31.109375" style="2" customWidth="1"/>
    <col min="515" max="515" width="15" style="2" customWidth="1"/>
    <col min="516" max="516" width="14.44140625" style="2" customWidth="1"/>
    <col min="517" max="517" width="14.88671875" style="2" customWidth="1"/>
    <col min="518" max="518" width="18.109375" style="2" bestFit="1" customWidth="1"/>
    <col min="519" max="519" width="16.88671875" style="2" customWidth="1"/>
    <col min="520" max="520" width="14.109375" style="2" customWidth="1"/>
    <col min="521" max="521" width="11.44140625" style="2"/>
    <col min="522" max="522" width="18.33203125" style="2" customWidth="1"/>
    <col min="523" max="523" width="12.44140625" style="2" customWidth="1"/>
    <col min="524" max="524" width="20" style="2" customWidth="1"/>
    <col min="525" max="768" width="11.44140625" style="2"/>
    <col min="769" max="769" width="20.33203125" style="2" customWidth="1"/>
    <col min="770" max="770" width="31.109375" style="2" customWidth="1"/>
    <col min="771" max="771" width="15" style="2" customWidth="1"/>
    <col min="772" max="772" width="14.44140625" style="2" customWidth="1"/>
    <col min="773" max="773" width="14.88671875" style="2" customWidth="1"/>
    <col min="774" max="774" width="18.109375" style="2" bestFit="1" customWidth="1"/>
    <col min="775" max="775" width="16.88671875" style="2" customWidth="1"/>
    <col min="776" max="776" width="14.109375" style="2" customWidth="1"/>
    <col min="777" max="777" width="11.44140625" style="2"/>
    <col min="778" max="778" width="18.33203125" style="2" customWidth="1"/>
    <col min="779" max="779" width="12.44140625" style="2" customWidth="1"/>
    <col min="780" max="780" width="20" style="2" customWidth="1"/>
    <col min="781" max="1024" width="11.44140625" style="2"/>
    <col min="1025" max="1025" width="20.33203125" style="2" customWidth="1"/>
    <col min="1026" max="1026" width="31.109375" style="2" customWidth="1"/>
    <col min="1027" max="1027" width="15" style="2" customWidth="1"/>
    <col min="1028" max="1028" width="14.44140625" style="2" customWidth="1"/>
    <col min="1029" max="1029" width="14.88671875" style="2" customWidth="1"/>
    <col min="1030" max="1030" width="18.109375" style="2" bestFit="1" customWidth="1"/>
    <col min="1031" max="1031" width="16.88671875" style="2" customWidth="1"/>
    <col min="1032" max="1032" width="14.109375" style="2" customWidth="1"/>
    <col min="1033" max="1033" width="11.44140625" style="2"/>
    <col min="1034" max="1034" width="18.33203125" style="2" customWidth="1"/>
    <col min="1035" max="1035" width="12.44140625" style="2" customWidth="1"/>
    <col min="1036" max="1036" width="20" style="2" customWidth="1"/>
    <col min="1037" max="1280" width="11.44140625" style="2"/>
    <col min="1281" max="1281" width="20.33203125" style="2" customWidth="1"/>
    <col min="1282" max="1282" width="31.109375" style="2" customWidth="1"/>
    <col min="1283" max="1283" width="15" style="2" customWidth="1"/>
    <col min="1284" max="1284" width="14.44140625" style="2" customWidth="1"/>
    <col min="1285" max="1285" width="14.88671875" style="2" customWidth="1"/>
    <col min="1286" max="1286" width="18.109375" style="2" bestFit="1" customWidth="1"/>
    <col min="1287" max="1287" width="16.88671875" style="2" customWidth="1"/>
    <col min="1288" max="1288" width="14.109375" style="2" customWidth="1"/>
    <col min="1289" max="1289" width="11.44140625" style="2"/>
    <col min="1290" max="1290" width="18.33203125" style="2" customWidth="1"/>
    <col min="1291" max="1291" width="12.44140625" style="2" customWidth="1"/>
    <col min="1292" max="1292" width="20" style="2" customWidth="1"/>
    <col min="1293" max="1536" width="11.44140625" style="2"/>
    <col min="1537" max="1537" width="20.33203125" style="2" customWidth="1"/>
    <col min="1538" max="1538" width="31.109375" style="2" customWidth="1"/>
    <col min="1539" max="1539" width="15" style="2" customWidth="1"/>
    <col min="1540" max="1540" width="14.44140625" style="2" customWidth="1"/>
    <col min="1541" max="1541" width="14.88671875" style="2" customWidth="1"/>
    <col min="1542" max="1542" width="18.109375" style="2" bestFit="1" customWidth="1"/>
    <col min="1543" max="1543" width="16.88671875" style="2" customWidth="1"/>
    <col min="1544" max="1544" width="14.109375" style="2" customWidth="1"/>
    <col min="1545" max="1545" width="11.44140625" style="2"/>
    <col min="1546" max="1546" width="18.33203125" style="2" customWidth="1"/>
    <col min="1547" max="1547" width="12.44140625" style="2" customWidth="1"/>
    <col min="1548" max="1548" width="20" style="2" customWidth="1"/>
    <col min="1549" max="1792" width="11.44140625" style="2"/>
    <col min="1793" max="1793" width="20.33203125" style="2" customWidth="1"/>
    <col min="1794" max="1794" width="31.109375" style="2" customWidth="1"/>
    <col min="1795" max="1795" width="15" style="2" customWidth="1"/>
    <col min="1796" max="1796" width="14.44140625" style="2" customWidth="1"/>
    <col min="1797" max="1797" width="14.88671875" style="2" customWidth="1"/>
    <col min="1798" max="1798" width="18.109375" style="2" bestFit="1" customWidth="1"/>
    <col min="1799" max="1799" width="16.88671875" style="2" customWidth="1"/>
    <col min="1800" max="1800" width="14.109375" style="2" customWidth="1"/>
    <col min="1801" max="1801" width="11.44140625" style="2"/>
    <col min="1802" max="1802" width="18.33203125" style="2" customWidth="1"/>
    <col min="1803" max="1803" width="12.44140625" style="2" customWidth="1"/>
    <col min="1804" max="1804" width="20" style="2" customWidth="1"/>
    <col min="1805" max="2048" width="11.44140625" style="2"/>
    <col min="2049" max="2049" width="20.33203125" style="2" customWidth="1"/>
    <col min="2050" max="2050" width="31.109375" style="2" customWidth="1"/>
    <col min="2051" max="2051" width="15" style="2" customWidth="1"/>
    <col min="2052" max="2052" width="14.44140625" style="2" customWidth="1"/>
    <col min="2053" max="2053" width="14.88671875" style="2" customWidth="1"/>
    <col min="2054" max="2054" width="18.109375" style="2" bestFit="1" customWidth="1"/>
    <col min="2055" max="2055" width="16.88671875" style="2" customWidth="1"/>
    <col min="2056" max="2056" width="14.109375" style="2" customWidth="1"/>
    <col min="2057" max="2057" width="11.44140625" style="2"/>
    <col min="2058" max="2058" width="18.33203125" style="2" customWidth="1"/>
    <col min="2059" max="2059" width="12.44140625" style="2" customWidth="1"/>
    <col min="2060" max="2060" width="20" style="2" customWidth="1"/>
    <col min="2061" max="2304" width="11.44140625" style="2"/>
    <col min="2305" max="2305" width="20.33203125" style="2" customWidth="1"/>
    <col min="2306" max="2306" width="31.109375" style="2" customWidth="1"/>
    <col min="2307" max="2307" width="15" style="2" customWidth="1"/>
    <col min="2308" max="2308" width="14.44140625" style="2" customWidth="1"/>
    <col min="2309" max="2309" width="14.88671875" style="2" customWidth="1"/>
    <col min="2310" max="2310" width="18.109375" style="2" bestFit="1" customWidth="1"/>
    <col min="2311" max="2311" width="16.88671875" style="2" customWidth="1"/>
    <col min="2312" max="2312" width="14.109375" style="2" customWidth="1"/>
    <col min="2313" max="2313" width="11.44140625" style="2"/>
    <col min="2314" max="2314" width="18.33203125" style="2" customWidth="1"/>
    <col min="2315" max="2315" width="12.44140625" style="2" customWidth="1"/>
    <col min="2316" max="2316" width="20" style="2" customWidth="1"/>
    <col min="2317" max="2560" width="11.44140625" style="2"/>
    <col min="2561" max="2561" width="20.33203125" style="2" customWidth="1"/>
    <col min="2562" max="2562" width="31.109375" style="2" customWidth="1"/>
    <col min="2563" max="2563" width="15" style="2" customWidth="1"/>
    <col min="2564" max="2564" width="14.44140625" style="2" customWidth="1"/>
    <col min="2565" max="2565" width="14.88671875" style="2" customWidth="1"/>
    <col min="2566" max="2566" width="18.109375" style="2" bestFit="1" customWidth="1"/>
    <col min="2567" max="2567" width="16.88671875" style="2" customWidth="1"/>
    <col min="2568" max="2568" width="14.109375" style="2" customWidth="1"/>
    <col min="2569" max="2569" width="11.44140625" style="2"/>
    <col min="2570" max="2570" width="18.33203125" style="2" customWidth="1"/>
    <col min="2571" max="2571" width="12.44140625" style="2" customWidth="1"/>
    <col min="2572" max="2572" width="20" style="2" customWidth="1"/>
    <col min="2573" max="2816" width="11.44140625" style="2"/>
    <col min="2817" max="2817" width="20.33203125" style="2" customWidth="1"/>
    <col min="2818" max="2818" width="31.109375" style="2" customWidth="1"/>
    <col min="2819" max="2819" width="15" style="2" customWidth="1"/>
    <col min="2820" max="2820" width="14.44140625" style="2" customWidth="1"/>
    <col min="2821" max="2821" width="14.88671875" style="2" customWidth="1"/>
    <col min="2822" max="2822" width="18.109375" style="2" bestFit="1" customWidth="1"/>
    <col min="2823" max="2823" width="16.88671875" style="2" customWidth="1"/>
    <col min="2824" max="2824" width="14.109375" style="2" customWidth="1"/>
    <col min="2825" max="2825" width="11.44140625" style="2"/>
    <col min="2826" max="2826" width="18.33203125" style="2" customWidth="1"/>
    <col min="2827" max="2827" width="12.44140625" style="2" customWidth="1"/>
    <col min="2828" max="2828" width="20" style="2" customWidth="1"/>
    <col min="2829" max="3072" width="11.44140625" style="2"/>
    <col min="3073" max="3073" width="20.33203125" style="2" customWidth="1"/>
    <col min="3074" max="3074" width="31.109375" style="2" customWidth="1"/>
    <col min="3075" max="3075" width="15" style="2" customWidth="1"/>
    <col min="3076" max="3076" width="14.44140625" style="2" customWidth="1"/>
    <col min="3077" max="3077" width="14.88671875" style="2" customWidth="1"/>
    <col min="3078" max="3078" width="18.109375" style="2" bestFit="1" customWidth="1"/>
    <col min="3079" max="3079" width="16.88671875" style="2" customWidth="1"/>
    <col min="3080" max="3080" width="14.109375" style="2" customWidth="1"/>
    <col min="3081" max="3081" width="11.44140625" style="2"/>
    <col min="3082" max="3082" width="18.33203125" style="2" customWidth="1"/>
    <col min="3083" max="3083" width="12.44140625" style="2" customWidth="1"/>
    <col min="3084" max="3084" width="20" style="2" customWidth="1"/>
    <col min="3085" max="3328" width="11.44140625" style="2"/>
    <col min="3329" max="3329" width="20.33203125" style="2" customWidth="1"/>
    <col min="3330" max="3330" width="31.109375" style="2" customWidth="1"/>
    <col min="3331" max="3331" width="15" style="2" customWidth="1"/>
    <col min="3332" max="3332" width="14.44140625" style="2" customWidth="1"/>
    <col min="3333" max="3333" width="14.88671875" style="2" customWidth="1"/>
    <col min="3334" max="3334" width="18.109375" style="2" bestFit="1" customWidth="1"/>
    <col min="3335" max="3335" width="16.88671875" style="2" customWidth="1"/>
    <col min="3336" max="3336" width="14.109375" style="2" customWidth="1"/>
    <col min="3337" max="3337" width="11.44140625" style="2"/>
    <col min="3338" max="3338" width="18.33203125" style="2" customWidth="1"/>
    <col min="3339" max="3339" width="12.44140625" style="2" customWidth="1"/>
    <col min="3340" max="3340" width="20" style="2" customWidth="1"/>
    <col min="3341" max="3584" width="11.44140625" style="2"/>
    <col min="3585" max="3585" width="20.33203125" style="2" customWidth="1"/>
    <col min="3586" max="3586" width="31.109375" style="2" customWidth="1"/>
    <col min="3587" max="3587" width="15" style="2" customWidth="1"/>
    <col min="3588" max="3588" width="14.44140625" style="2" customWidth="1"/>
    <col min="3589" max="3589" width="14.88671875" style="2" customWidth="1"/>
    <col min="3590" max="3590" width="18.109375" style="2" bestFit="1" customWidth="1"/>
    <col min="3591" max="3591" width="16.88671875" style="2" customWidth="1"/>
    <col min="3592" max="3592" width="14.109375" style="2" customWidth="1"/>
    <col min="3593" max="3593" width="11.44140625" style="2"/>
    <col min="3594" max="3594" width="18.33203125" style="2" customWidth="1"/>
    <col min="3595" max="3595" width="12.44140625" style="2" customWidth="1"/>
    <col min="3596" max="3596" width="20" style="2" customWidth="1"/>
    <col min="3597" max="3840" width="11.44140625" style="2"/>
    <col min="3841" max="3841" width="20.33203125" style="2" customWidth="1"/>
    <col min="3842" max="3842" width="31.109375" style="2" customWidth="1"/>
    <col min="3843" max="3843" width="15" style="2" customWidth="1"/>
    <col min="3844" max="3844" width="14.44140625" style="2" customWidth="1"/>
    <col min="3845" max="3845" width="14.88671875" style="2" customWidth="1"/>
    <col min="3846" max="3846" width="18.109375" style="2" bestFit="1" customWidth="1"/>
    <col min="3847" max="3847" width="16.88671875" style="2" customWidth="1"/>
    <col min="3848" max="3848" width="14.109375" style="2" customWidth="1"/>
    <col min="3849" max="3849" width="11.44140625" style="2"/>
    <col min="3850" max="3850" width="18.33203125" style="2" customWidth="1"/>
    <col min="3851" max="3851" width="12.44140625" style="2" customWidth="1"/>
    <col min="3852" max="3852" width="20" style="2" customWidth="1"/>
    <col min="3853" max="4096" width="11.44140625" style="2"/>
    <col min="4097" max="4097" width="20.33203125" style="2" customWidth="1"/>
    <col min="4098" max="4098" width="31.109375" style="2" customWidth="1"/>
    <col min="4099" max="4099" width="15" style="2" customWidth="1"/>
    <col min="4100" max="4100" width="14.44140625" style="2" customWidth="1"/>
    <col min="4101" max="4101" width="14.88671875" style="2" customWidth="1"/>
    <col min="4102" max="4102" width="18.109375" style="2" bestFit="1" customWidth="1"/>
    <col min="4103" max="4103" width="16.88671875" style="2" customWidth="1"/>
    <col min="4104" max="4104" width="14.109375" style="2" customWidth="1"/>
    <col min="4105" max="4105" width="11.44140625" style="2"/>
    <col min="4106" max="4106" width="18.33203125" style="2" customWidth="1"/>
    <col min="4107" max="4107" width="12.44140625" style="2" customWidth="1"/>
    <col min="4108" max="4108" width="20" style="2" customWidth="1"/>
    <col min="4109" max="4352" width="11.44140625" style="2"/>
    <col min="4353" max="4353" width="20.33203125" style="2" customWidth="1"/>
    <col min="4354" max="4354" width="31.109375" style="2" customWidth="1"/>
    <col min="4355" max="4355" width="15" style="2" customWidth="1"/>
    <col min="4356" max="4356" width="14.44140625" style="2" customWidth="1"/>
    <col min="4357" max="4357" width="14.88671875" style="2" customWidth="1"/>
    <col min="4358" max="4358" width="18.109375" style="2" bestFit="1" customWidth="1"/>
    <col min="4359" max="4359" width="16.88671875" style="2" customWidth="1"/>
    <col min="4360" max="4360" width="14.109375" style="2" customWidth="1"/>
    <col min="4361" max="4361" width="11.44140625" style="2"/>
    <col min="4362" max="4362" width="18.33203125" style="2" customWidth="1"/>
    <col min="4363" max="4363" width="12.44140625" style="2" customWidth="1"/>
    <col min="4364" max="4364" width="20" style="2" customWidth="1"/>
    <col min="4365" max="4608" width="11.44140625" style="2"/>
    <col min="4609" max="4609" width="20.33203125" style="2" customWidth="1"/>
    <col min="4610" max="4610" width="31.109375" style="2" customWidth="1"/>
    <col min="4611" max="4611" width="15" style="2" customWidth="1"/>
    <col min="4612" max="4612" width="14.44140625" style="2" customWidth="1"/>
    <col min="4613" max="4613" width="14.88671875" style="2" customWidth="1"/>
    <col min="4614" max="4614" width="18.109375" style="2" bestFit="1" customWidth="1"/>
    <col min="4615" max="4615" width="16.88671875" style="2" customWidth="1"/>
    <col min="4616" max="4616" width="14.109375" style="2" customWidth="1"/>
    <col min="4617" max="4617" width="11.44140625" style="2"/>
    <col min="4618" max="4618" width="18.33203125" style="2" customWidth="1"/>
    <col min="4619" max="4619" width="12.44140625" style="2" customWidth="1"/>
    <col min="4620" max="4620" width="20" style="2" customWidth="1"/>
    <col min="4621" max="4864" width="11.44140625" style="2"/>
    <col min="4865" max="4865" width="20.33203125" style="2" customWidth="1"/>
    <col min="4866" max="4866" width="31.109375" style="2" customWidth="1"/>
    <col min="4867" max="4867" width="15" style="2" customWidth="1"/>
    <col min="4868" max="4868" width="14.44140625" style="2" customWidth="1"/>
    <col min="4869" max="4869" width="14.88671875" style="2" customWidth="1"/>
    <col min="4870" max="4870" width="18.109375" style="2" bestFit="1" customWidth="1"/>
    <col min="4871" max="4871" width="16.88671875" style="2" customWidth="1"/>
    <col min="4872" max="4872" width="14.109375" style="2" customWidth="1"/>
    <col min="4873" max="4873" width="11.44140625" style="2"/>
    <col min="4874" max="4874" width="18.33203125" style="2" customWidth="1"/>
    <col min="4875" max="4875" width="12.44140625" style="2" customWidth="1"/>
    <col min="4876" max="4876" width="20" style="2" customWidth="1"/>
    <col min="4877" max="5120" width="11.44140625" style="2"/>
    <col min="5121" max="5121" width="20.33203125" style="2" customWidth="1"/>
    <col min="5122" max="5122" width="31.109375" style="2" customWidth="1"/>
    <col min="5123" max="5123" width="15" style="2" customWidth="1"/>
    <col min="5124" max="5124" width="14.44140625" style="2" customWidth="1"/>
    <col min="5125" max="5125" width="14.88671875" style="2" customWidth="1"/>
    <col min="5126" max="5126" width="18.109375" style="2" bestFit="1" customWidth="1"/>
    <col min="5127" max="5127" width="16.88671875" style="2" customWidth="1"/>
    <col min="5128" max="5128" width="14.109375" style="2" customWidth="1"/>
    <col min="5129" max="5129" width="11.44140625" style="2"/>
    <col min="5130" max="5130" width="18.33203125" style="2" customWidth="1"/>
    <col min="5131" max="5131" width="12.44140625" style="2" customWidth="1"/>
    <col min="5132" max="5132" width="20" style="2" customWidth="1"/>
    <col min="5133" max="5376" width="11.44140625" style="2"/>
    <col min="5377" max="5377" width="20.33203125" style="2" customWidth="1"/>
    <col min="5378" max="5378" width="31.109375" style="2" customWidth="1"/>
    <col min="5379" max="5379" width="15" style="2" customWidth="1"/>
    <col min="5380" max="5380" width="14.44140625" style="2" customWidth="1"/>
    <col min="5381" max="5381" width="14.88671875" style="2" customWidth="1"/>
    <col min="5382" max="5382" width="18.109375" style="2" bestFit="1" customWidth="1"/>
    <col min="5383" max="5383" width="16.88671875" style="2" customWidth="1"/>
    <col min="5384" max="5384" width="14.109375" style="2" customWidth="1"/>
    <col min="5385" max="5385" width="11.44140625" style="2"/>
    <col min="5386" max="5386" width="18.33203125" style="2" customWidth="1"/>
    <col min="5387" max="5387" width="12.44140625" style="2" customWidth="1"/>
    <col min="5388" max="5388" width="20" style="2" customWidth="1"/>
    <col min="5389" max="5632" width="11.44140625" style="2"/>
    <col min="5633" max="5633" width="20.33203125" style="2" customWidth="1"/>
    <col min="5634" max="5634" width="31.109375" style="2" customWidth="1"/>
    <col min="5635" max="5635" width="15" style="2" customWidth="1"/>
    <col min="5636" max="5636" width="14.44140625" style="2" customWidth="1"/>
    <col min="5637" max="5637" width="14.88671875" style="2" customWidth="1"/>
    <col min="5638" max="5638" width="18.109375" style="2" bestFit="1" customWidth="1"/>
    <col min="5639" max="5639" width="16.88671875" style="2" customWidth="1"/>
    <col min="5640" max="5640" width="14.109375" style="2" customWidth="1"/>
    <col min="5641" max="5641" width="11.44140625" style="2"/>
    <col min="5642" max="5642" width="18.33203125" style="2" customWidth="1"/>
    <col min="5643" max="5643" width="12.44140625" style="2" customWidth="1"/>
    <col min="5644" max="5644" width="20" style="2" customWidth="1"/>
    <col min="5645" max="5888" width="11.44140625" style="2"/>
    <col min="5889" max="5889" width="20.33203125" style="2" customWidth="1"/>
    <col min="5890" max="5890" width="31.109375" style="2" customWidth="1"/>
    <col min="5891" max="5891" width="15" style="2" customWidth="1"/>
    <col min="5892" max="5892" width="14.44140625" style="2" customWidth="1"/>
    <col min="5893" max="5893" width="14.88671875" style="2" customWidth="1"/>
    <col min="5894" max="5894" width="18.109375" style="2" bestFit="1" customWidth="1"/>
    <col min="5895" max="5895" width="16.88671875" style="2" customWidth="1"/>
    <col min="5896" max="5896" width="14.109375" style="2" customWidth="1"/>
    <col min="5897" max="5897" width="11.44140625" style="2"/>
    <col min="5898" max="5898" width="18.33203125" style="2" customWidth="1"/>
    <col min="5899" max="5899" width="12.44140625" style="2" customWidth="1"/>
    <col min="5900" max="5900" width="20" style="2" customWidth="1"/>
    <col min="5901" max="6144" width="11.44140625" style="2"/>
    <col min="6145" max="6145" width="20.33203125" style="2" customWidth="1"/>
    <col min="6146" max="6146" width="31.109375" style="2" customWidth="1"/>
    <col min="6147" max="6147" width="15" style="2" customWidth="1"/>
    <col min="6148" max="6148" width="14.44140625" style="2" customWidth="1"/>
    <col min="6149" max="6149" width="14.88671875" style="2" customWidth="1"/>
    <col min="6150" max="6150" width="18.109375" style="2" bestFit="1" customWidth="1"/>
    <col min="6151" max="6151" width="16.88671875" style="2" customWidth="1"/>
    <col min="6152" max="6152" width="14.109375" style="2" customWidth="1"/>
    <col min="6153" max="6153" width="11.44140625" style="2"/>
    <col min="6154" max="6154" width="18.33203125" style="2" customWidth="1"/>
    <col min="6155" max="6155" width="12.44140625" style="2" customWidth="1"/>
    <col min="6156" max="6156" width="20" style="2" customWidth="1"/>
    <col min="6157" max="6400" width="11.44140625" style="2"/>
    <col min="6401" max="6401" width="20.33203125" style="2" customWidth="1"/>
    <col min="6402" max="6402" width="31.109375" style="2" customWidth="1"/>
    <col min="6403" max="6403" width="15" style="2" customWidth="1"/>
    <col min="6404" max="6404" width="14.44140625" style="2" customWidth="1"/>
    <col min="6405" max="6405" width="14.88671875" style="2" customWidth="1"/>
    <col min="6406" max="6406" width="18.109375" style="2" bestFit="1" customWidth="1"/>
    <col min="6407" max="6407" width="16.88671875" style="2" customWidth="1"/>
    <col min="6408" max="6408" width="14.109375" style="2" customWidth="1"/>
    <col min="6409" max="6409" width="11.44140625" style="2"/>
    <col min="6410" max="6410" width="18.33203125" style="2" customWidth="1"/>
    <col min="6411" max="6411" width="12.44140625" style="2" customWidth="1"/>
    <col min="6412" max="6412" width="20" style="2" customWidth="1"/>
    <col min="6413" max="6656" width="11.44140625" style="2"/>
    <col min="6657" max="6657" width="20.33203125" style="2" customWidth="1"/>
    <col min="6658" max="6658" width="31.109375" style="2" customWidth="1"/>
    <col min="6659" max="6659" width="15" style="2" customWidth="1"/>
    <col min="6660" max="6660" width="14.44140625" style="2" customWidth="1"/>
    <col min="6661" max="6661" width="14.88671875" style="2" customWidth="1"/>
    <col min="6662" max="6662" width="18.109375" style="2" bestFit="1" customWidth="1"/>
    <col min="6663" max="6663" width="16.88671875" style="2" customWidth="1"/>
    <col min="6664" max="6664" width="14.109375" style="2" customWidth="1"/>
    <col min="6665" max="6665" width="11.44140625" style="2"/>
    <col min="6666" max="6666" width="18.33203125" style="2" customWidth="1"/>
    <col min="6667" max="6667" width="12.44140625" style="2" customWidth="1"/>
    <col min="6668" max="6668" width="20" style="2" customWidth="1"/>
    <col min="6669" max="6912" width="11.44140625" style="2"/>
    <col min="6913" max="6913" width="20.33203125" style="2" customWidth="1"/>
    <col min="6914" max="6914" width="31.109375" style="2" customWidth="1"/>
    <col min="6915" max="6915" width="15" style="2" customWidth="1"/>
    <col min="6916" max="6916" width="14.44140625" style="2" customWidth="1"/>
    <col min="6917" max="6917" width="14.88671875" style="2" customWidth="1"/>
    <col min="6918" max="6918" width="18.109375" style="2" bestFit="1" customWidth="1"/>
    <col min="6919" max="6919" width="16.88671875" style="2" customWidth="1"/>
    <col min="6920" max="6920" width="14.109375" style="2" customWidth="1"/>
    <col min="6921" max="6921" width="11.44140625" style="2"/>
    <col min="6922" max="6922" width="18.33203125" style="2" customWidth="1"/>
    <col min="6923" max="6923" width="12.44140625" style="2" customWidth="1"/>
    <col min="6924" max="6924" width="20" style="2" customWidth="1"/>
    <col min="6925" max="7168" width="11.44140625" style="2"/>
    <col min="7169" max="7169" width="20.33203125" style="2" customWidth="1"/>
    <col min="7170" max="7170" width="31.109375" style="2" customWidth="1"/>
    <col min="7171" max="7171" width="15" style="2" customWidth="1"/>
    <col min="7172" max="7172" width="14.44140625" style="2" customWidth="1"/>
    <col min="7173" max="7173" width="14.88671875" style="2" customWidth="1"/>
    <col min="7174" max="7174" width="18.109375" style="2" bestFit="1" customWidth="1"/>
    <col min="7175" max="7175" width="16.88671875" style="2" customWidth="1"/>
    <col min="7176" max="7176" width="14.109375" style="2" customWidth="1"/>
    <col min="7177" max="7177" width="11.44140625" style="2"/>
    <col min="7178" max="7178" width="18.33203125" style="2" customWidth="1"/>
    <col min="7179" max="7179" width="12.44140625" style="2" customWidth="1"/>
    <col min="7180" max="7180" width="20" style="2" customWidth="1"/>
    <col min="7181" max="7424" width="11.44140625" style="2"/>
    <col min="7425" max="7425" width="20.33203125" style="2" customWidth="1"/>
    <col min="7426" max="7426" width="31.109375" style="2" customWidth="1"/>
    <col min="7427" max="7427" width="15" style="2" customWidth="1"/>
    <col min="7428" max="7428" width="14.44140625" style="2" customWidth="1"/>
    <col min="7429" max="7429" width="14.88671875" style="2" customWidth="1"/>
    <col min="7430" max="7430" width="18.109375" style="2" bestFit="1" customWidth="1"/>
    <col min="7431" max="7431" width="16.88671875" style="2" customWidth="1"/>
    <col min="7432" max="7432" width="14.109375" style="2" customWidth="1"/>
    <col min="7433" max="7433" width="11.44140625" style="2"/>
    <col min="7434" max="7434" width="18.33203125" style="2" customWidth="1"/>
    <col min="7435" max="7435" width="12.44140625" style="2" customWidth="1"/>
    <col min="7436" max="7436" width="20" style="2" customWidth="1"/>
    <col min="7437" max="7680" width="11.44140625" style="2"/>
    <col min="7681" max="7681" width="20.33203125" style="2" customWidth="1"/>
    <col min="7682" max="7682" width="31.109375" style="2" customWidth="1"/>
    <col min="7683" max="7683" width="15" style="2" customWidth="1"/>
    <col min="7684" max="7684" width="14.44140625" style="2" customWidth="1"/>
    <col min="7685" max="7685" width="14.88671875" style="2" customWidth="1"/>
    <col min="7686" max="7686" width="18.109375" style="2" bestFit="1" customWidth="1"/>
    <col min="7687" max="7687" width="16.88671875" style="2" customWidth="1"/>
    <col min="7688" max="7688" width="14.109375" style="2" customWidth="1"/>
    <col min="7689" max="7689" width="11.44140625" style="2"/>
    <col min="7690" max="7690" width="18.33203125" style="2" customWidth="1"/>
    <col min="7691" max="7691" width="12.44140625" style="2" customWidth="1"/>
    <col min="7692" max="7692" width="20" style="2" customWidth="1"/>
    <col min="7693" max="7936" width="11.44140625" style="2"/>
    <col min="7937" max="7937" width="20.33203125" style="2" customWidth="1"/>
    <col min="7938" max="7938" width="31.109375" style="2" customWidth="1"/>
    <col min="7939" max="7939" width="15" style="2" customWidth="1"/>
    <col min="7940" max="7940" width="14.44140625" style="2" customWidth="1"/>
    <col min="7941" max="7941" width="14.88671875" style="2" customWidth="1"/>
    <col min="7942" max="7942" width="18.109375" style="2" bestFit="1" customWidth="1"/>
    <col min="7943" max="7943" width="16.88671875" style="2" customWidth="1"/>
    <col min="7944" max="7944" width="14.109375" style="2" customWidth="1"/>
    <col min="7945" max="7945" width="11.44140625" style="2"/>
    <col min="7946" max="7946" width="18.33203125" style="2" customWidth="1"/>
    <col min="7947" max="7947" width="12.44140625" style="2" customWidth="1"/>
    <col min="7948" max="7948" width="20" style="2" customWidth="1"/>
    <col min="7949" max="8192" width="11.44140625" style="2"/>
    <col min="8193" max="8193" width="20.33203125" style="2" customWidth="1"/>
    <col min="8194" max="8194" width="31.109375" style="2" customWidth="1"/>
    <col min="8195" max="8195" width="15" style="2" customWidth="1"/>
    <col min="8196" max="8196" width="14.44140625" style="2" customWidth="1"/>
    <col min="8197" max="8197" width="14.88671875" style="2" customWidth="1"/>
    <col min="8198" max="8198" width="18.109375" style="2" bestFit="1" customWidth="1"/>
    <col min="8199" max="8199" width="16.88671875" style="2" customWidth="1"/>
    <col min="8200" max="8200" width="14.109375" style="2" customWidth="1"/>
    <col min="8201" max="8201" width="11.44140625" style="2"/>
    <col min="8202" max="8202" width="18.33203125" style="2" customWidth="1"/>
    <col min="8203" max="8203" width="12.44140625" style="2" customWidth="1"/>
    <col min="8204" max="8204" width="20" style="2" customWidth="1"/>
    <col min="8205" max="8448" width="11.44140625" style="2"/>
    <col min="8449" max="8449" width="20.33203125" style="2" customWidth="1"/>
    <col min="8450" max="8450" width="31.109375" style="2" customWidth="1"/>
    <col min="8451" max="8451" width="15" style="2" customWidth="1"/>
    <col min="8452" max="8452" width="14.44140625" style="2" customWidth="1"/>
    <col min="8453" max="8453" width="14.88671875" style="2" customWidth="1"/>
    <col min="8454" max="8454" width="18.109375" style="2" bestFit="1" customWidth="1"/>
    <col min="8455" max="8455" width="16.88671875" style="2" customWidth="1"/>
    <col min="8456" max="8456" width="14.109375" style="2" customWidth="1"/>
    <col min="8457" max="8457" width="11.44140625" style="2"/>
    <col min="8458" max="8458" width="18.33203125" style="2" customWidth="1"/>
    <col min="8459" max="8459" width="12.44140625" style="2" customWidth="1"/>
    <col min="8460" max="8460" width="20" style="2" customWidth="1"/>
    <col min="8461" max="8704" width="11.44140625" style="2"/>
    <col min="8705" max="8705" width="20.33203125" style="2" customWidth="1"/>
    <col min="8706" max="8706" width="31.109375" style="2" customWidth="1"/>
    <col min="8707" max="8707" width="15" style="2" customWidth="1"/>
    <col min="8708" max="8708" width="14.44140625" style="2" customWidth="1"/>
    <col min="8709" max="8709" width="14.88671875" style="2" customWidth="1"/>
    <col min="8710" max="8710" width="18.109375" style="2" bestFit="1" customWidth="1"/>
    <col min="8711" max="8711" width="16.88671875" style="2" customWidth="1"/>
    <col min="8712" max="8712" width="14.109375" style="2" customWidth="1"/>
    <col min="8713" max="8713" width="11.44140625" style="2"/>
    <col min="8714" max="8714" width="18.33203125" style="2" customWidth="1"/>
    <col min="8715" max="8715" width="12.44140625" style="2" customWidth="1"/>
    <col min="8716" max="8716" width="20" style="2" customWidth="1"/>
    <col min="8717" max="8960" width="11.44140625" style="2"/>
    <col min="8961" max="8961" width="20.33203125" style="2" customWidth="1"/>
    <col min="8962" max="8962" width="31.109375" style="2" customWidth="1"/>
    <col min="8963" max="8963" width="15" style="2" customWidth="1"/>
    <col min="8964" max="8964" width="14.44140625" style="2" customWidth="1"/>
    <col min="8965" max="8965" width="14.88671875" style="2" customWidth="1"/>
    <col min="8966" max="8966" width="18.109375" style="2" bestFit="1" customWidth="1"/>
    <col min="8967" max="8967" width="16.88671875" style="2" customWidth="1"/>
    <col min="8968" max="8968" width="14.109375" style="2" customWidth="1"/>
    <col min="8969" max="8969" width="11.44140625" style="2"/>
    <col min="8970" max="8970" width="18.33203125" style="2" customWidth="1"/>
    <col min="8971" max="8971" width="12.44140625" style="2" customWidth="1"/>
    <col min="8972" max="8972" width="20" style="2" customWidth="1"/>
    <col min="8973" max="9216" width="11.44140625" style="2"/>
    <col min="9217" max="9217" width="20.33203125" style="2" customWidth="1"/>
    <col min="9218" max="9218" width="31.109375" style="2" customWidth="1"/>
    <col min="9219" max="9219" width="15" style="2" customWidth="1"/>
    <col min="9220" max="9220" width="14.44140625" style="2" customWidth="1"/>
    <col min="9221" max="9221" width="14.88671875" style="2" customWidth="1"/>
    <col min="9222" max="9222" width="18.109375" style="2" bestFit="1" customWidth="1"/>
    <col min="9223" max="9223" width="16.88671875" style="2" customWidth="1"/>
    <col min="9224" max="9224" width="14.109375" style="2" customWidth="1"/>
    <col min="9225" max="9225" width="11.44140625" style="2"/>
    <col min="9226" max="9226" width="18.33203125" style="2" customWidth="1"/>
    <col min="9227" max="9227" width="12.44140625" style="2" customWidth="1"/>
    <col min="9228" max="9228" width="20" style="2" customWidth="1"/>
    <col min="9229" max="9472" width="11.44140625" style="2"/>
    <col min="9473" max="9473" width="20.33203125" style="2" customWidth="1"/>
    <col min="9474" max="9474" width="31.109375" style="2" customWidth="1"/>
    <col min="9475" max="9475" width="15" style="2" customWidth="1"/>
    <col min="9476" max="9476" width="14.44140625" style="2" customWidth="1"/>
    <col min="9477" max="9477" width="14.88671875" style="2" customWidth="1"/>
    <col min="9478" max="9478" width="18.109375" style="2" bestFit="1" customWidth="1"/>
    <col min="9479" max="9479" width="16.88671875" style="2" customWidth="1"/>
    <col min="9480" max="9480" width="14.109375" style="2" customWidth="1"/>
    <col min="9481" max="9481" width="11.44140625" style="2"/>
    <col min="9482" max="9482" width="18.33203125" style="2" customWidth="1"/>
    <col min="9483" max="9483" width="12.44140625" style="2" customWidth="1"/>
    <col min="9484" max="9484" width="20" style="2" customWidth="1"/>
    <col min="9485" max="9728" width="11.44140625" style="2"/>
    <col min="9729" max="9729" width="20.33203125" style="2" customWidth="1"/>
    <col min="9730" max="9730" width="31.109375" style="2" customWidth="1"/>
    <col min="9731" max="9731" width="15" style="2" customWidth="1"/>
    <col min="9732" max="9732" width="14.44140625" style="2" customWidth="1"/>
    <col min="9733" max="9733" width="14.88671875" style="2" customWidth="1"/>
    <col min="9734" max="9734" width="18.109375" style="2" bestFit="1" customWidth="1"/>
    <col min="9735" max="9735" width="16.88671875" style="2" customWidth="1"/>
    <col min="9736" max="9736" width="14.109375" style="2" customWidth="1"/>
    <col min="9737" max="9737" width="11.44140625" style="2"/>
    <col min="9738" max="9738" width="18.33203125" style="2" customWidth="1"/>
    <col min="9739" max="9739" width="12.44140625" style="2" customWidth="1"/>
    <col min="9740" max="9740" width="20" style="2" customWidth="1"/>
    <col min="9741" max="9984" width="11.44140625" style="2"/>
    <col min="9985" max="9985" width="20.33203125" style="2" customWidth="1"/>
    <col min="9986" max="9986" width="31.109375" style="2" customWidth="1"/>
    <col min="9987" max="9987" width="15" style="2" customWidth="1"/>
    <col min="9988" max="9988" width="14.44140625" style="2" customWidth="1"/>
    <col min="9989" max="9989" width="14.88671875" style="2" customWidth="1"/>
    <col min="9990" max="9990" width="18.109375" style="2" bestFit="1" customWidth="1"/>
    <col min="9991" max="9991" width="16.88671875" style="2" customWidth="1"/>
    <col min="9992" max="9992" width="14.109375" style="2" customWidth="1"/>
    <col min="9993" max="9993" width="11.44140625" style="2"/>
    <col min="9994" max="9994" width="18.33203125" style="2" customWidth="1"/>
    <col min="9995" max="9995" width="12.44140625" style="2" customWidth="1"/>
    <col min="9996" max="9996" width="20" style="2" customWidth="1"/>
    <col min="9997" max="10240" width="11.44140625" style="2"/>
    <col min="10241" max="10241" width="20.33203125" style="2" customWidth="1"/>
    <col min="10242" max="10242" width="31.109375" style="2" customWidth="1"/>
    <col min="10243" max="10243" width="15" style="2" customWidth="1"/>
    <col min="10244" max="10244" width="14.44140625" style="2" customWidth="1"/>
    <col min="10245" max="10245" width="14.88671875" style="2" customWidth="1"/>
    <col min="10246" max="10246" width="18.109375" style="2" bestFit="1" customWidth="1"/>
    <col min="10247" max="10247" width="16.88671875" style="2" customWidth="1"/>
    <col min="10248" max="10248" width="14.109375" style="2" customWidth="1"/>
    <col min="10249" max="10249" width="11.44140625" style="2"/>
    <col min="10250" max="10250" width="18.33203125" style="2" customWidth="1"/>
    <col min="10251" max="10251" width="12.44140625" style="2" customWidth="1"/>
    <col min="10252" max="10252" width="20" style="2" customWidth="1"/>
    <col min="10253" max="10496" width="11.44140625" style="2"/>
    <col min="10497" max="10497" width="20.33203125" style="2" customWidth="1"/>
    <col min="10498" max="10498" width="31.109375" style="2" customWidth="1"/>
    <col min="10499" max="10499" width="15" style="2" customWidth="1"/>
    <col min="10500" max="10500" width="14.44140625" style="2" customWidth="1"/>
    <col min="10501" max="10501" width="14.88671875" style="2" customWidth="1"/>
    <col min="10502" max="10502" width="18.109375" style="2" bestFit="1" customWidth="1"/>
    <col min="10503" max="10503" width="16.88671875" style="2" customWidth="1"/>
    <col min="10504" max="10504" width="14.109375" style="2" customWidth="1"/>
    <col min="10505" max="10505" width="11.44140625" style="2"/>
    <col min="10506" max="10506" width="18.33203125" style="2" customWidth="1"/>
    <col min="10507" max="10507" width="12.44140625" style="2" customWidth="1"/>
    <col min="10508" max="10508" width="20" style="2" customWidth="1"/>
    <col min="10509" max="10752" width="11.44140625" style="2"/>
    <col min="10753" max="10753" width="20.33203125" style="2" customWidth="1"/>
    <col min="10754" max="10754" width="31.109375" style="2" customWidth="1"/>
    <col min="10755" max="10755" width="15" style="2" customWidth="1"/>
    <col min="10756" max="10756" width="14.44140625" style="2" customWidth="1"/>
    <col min="10757" max="10757" width="14.88671875" style="2" customWidth="1"/>
    <col min="10758" max="10758" width="18.109375" style="2" bestFit="1" customWidth="1"/>
    <col min="10759" max="10759" width="16.88671875" style="2" customWidth="1"/>
    <col min="10760" max="10760" width="14.109375" style="2" customWidth="1"/>
    <col min="10761" max="10761" width="11.44140625" style="2"/>
    <col min="10762" max="10762" width="18.33203125" style="2" customWidth="1"/>
    <col min="10763" max="10763" width="12.44140625" style="2" customWidth="1"/>
    <col min="10764" max="10764" width="20" style="2" customWidth="1"/>
    <col min="10765" max="11008" width="11.44140625" style="2"/>
    <col min="11009" max="11009" width="20.33203125" style="2" customWidth="1"/>
    <col min="11010" max="11010" width="31.109375" style="2" customWidth="1"/>
    <col min="11011" max="11011" width="15" style="2" customWidth="1"/>
    <col min="11012" max="11012" width="14.44140625" style="2" customWidth="1"/>
    <col min="11013" max="11013" width="14.88671875" style="2" customWidth="1"/>
    <col min="11014" max="11014" width="18.109375" style="2" bestFit="1" customWidth="1"/>
    <col min="11015" max="11015" width="16.88671875" style="2" customWidth="1"/>
    <col min="11016" max="11016" width="14.109375" style="2" customWidth="1"/>
    <col min="11017" max="11017" width="11.44140625" style="2"/>
    <col min="11018" max="11018" width="18.33203125" style="2" customWidth="1"/>
    <col min="11019" max="11019" width="12.44140625" style="2" customWidth="1"/>
    <col min="11020" max="11020" width="20" style="2" customWidth="1"/>
    <col min="11021" max="11264" width="11.44140625" style="2"/>
    <col min="11265" max="11265" width="20.33203125" style="2" customWidth="1"/>
    <col min="11266" max="11266" width="31.109375" style="2" customWidth="1"/>
    <col min="11267" max="11267" width="15" style="2" customWidth="1"/>
    <col min="11268" max="11268" width="14.44140625" style="2" customWidth="1"/>
    <col min="11269" max="11269" width="14.88671875" style="2" customWidth="1"/>
    <col min="11270" max="11270" width="18.109375" style="2" bestFit="1" customWidth="1"/>
    <col min="11271" max="11271" width="16.88671875" style="2" customWidth="1"/>
    <col min="11272" max="11272" width="14.109375" style="2" customWidth="1"/>
    <col min="11273" max="11273" width="11.44140625" style="2"/>
    <col min="11274" max="11274" width="18.33203125" style="2" customWidth="1"/>
    <col min="11275" max="11275" width="12.44140625" style="2" customWidth="1"/>
    <col min="11276" max="11276" width="20" style="2" customWidth="1"/>
    <col min="11277" max="11520" width="11.44140625" style="2"/>
    <col min="11521" max="11521" width="20.33203125" style="2" customWidth="1"/>
    <col min="11522" max="11522" width="31.109375" style="2" customWidth="1"/>
    <col min="11523" max="11523" width="15" style="2" customWidth="1"/>
    <col min="11524" max="11524" width="14.44140625" style="2" customWidth="1"/>
    <col min="11525" max="11525" width="14.88671875" style="2" customWidth="1"/>
    <col min="11526" max="11526" width="18.109375" style="2" bestFit="1" customWidth="1"/>
    <col min="11527" max="11527" width="16.88671875" style="2" customWidth="1"/>
    <col min="11528" max="11528" width="14.109375" style="2" customWidth="1"/>
    <col min="11529" max="11529" width="11.44140625" style="2"/>
    <col min="11530" max="11530" width="18.33203125" style="2" customWidth="1"/>
    <col min="11531" max="11531" width="12.44140625" style="2" customWidth="1"/>
    <col min="11532" max="11532" width="20" style="2" customWidth="1"/>
    <col min="11533" max="11776" width="11.44140625" style="2"/>
    <col min="11777" max="11777" width="20.33203125" style="2" customWidth="1"/>
    <col min="11778" max="11778" width="31.109375" style="2" customWidth="1"/>
    <col min="11779" max="11779" width="15" style="2" customWidth="1"/>
    <col min="11780" max="11780" width="14.44140625" style="2" customWidth="1"/>
    <col min="11781" max="11781" width="14.88671875" style="2" customWidth="1"/>
    <col min="11782" max="11782" width="18.109375" style="2" bestFit="1" customWidth="1"/>
    <col min="11783" max="11783" width="16.88671875" style="2" customWidth="1"/>
    <col min="11784" max="11784" width="14.109375" style="2" customWidth="1"/>
    <col min="11785" max="11785" width="11.44140625" style="2"/>
    <col min="11786" max="11786" width="18.33203125" style="2" customWidth="1"/>
    <col min="11787" max="11787" width="12.44140625" style="2" customWidth="1"/>
    <col min="11788" max="11788" width="20" style="2" customWidth="1"/>
    <col min="11789" max="12032" width="11.44140625" style="2"/>
    <col min="12033" max="12033" width="20.33203125" style="2" customWidth="1"/>
    <col min="12034" max="12034" width="31.109375" style="2" customWidth="1"/>
    <col min="12035" max="12035" width="15" style="2" customWidth="1"/>
    <col min="12036" max="12036" width="14.44140625" style="2" customWidth="1"/>
    <col min="12037" max="12037" width="14.88671875" style="2" customWidth="1"/>
    <col min="12038" max="12038" width="18.109375" style="2" bestFit="1" customWidth="1"/>
    <col min="12039" max="12039" width="16.88671875" style="2" customWidth="1"/>
    <col min="12040" max="12040" width="14.109375" style="2" customWidth="1"/>
    <col min="12041" max="12041" width="11.44140625" style="2"/>
    <col min="12042" max="12042" width="18.33203125" style="2" customWidth="1"/>
    <col min="12043" max="12043" width="12.44140625" style="2" customWidth="1"/>
    <col min="12044" max="12044" width="20" style="2" customWidth="1"/>
    <col min="12045" max="12288" width="11.44140625" style="2"/>
    <col min="12289" max="12289" width="20.33203125" style="2" customWidth="1"/>
    <col min="12290" max="12290" width="31.109375" style="2" customWidth="1"/>
    <col min="12291" max="12291" width="15" style="2" customWidth="1"/>
    <col min="12292" max="12292" width="14.44140625" style="2" customWidth="1"/>
    <col min="12293" max="12293" width="14.88671875" style="2" customWidth="1"/>
    <col min="12294" max="12294" width="18.109375" style="2" bestFit="1" customWidth="1"/>
    <col min="12295" max="12295" width="16.88671875" style="2" customWidth="1"/>
    <col min="12296" max="12296" width="14.109375" style="2" customWidth="1"/>
    <col min="12297" max="12297" width="11.44140625" style="2"/>
    <col min="12298" max="12298" width="18.33203125" style="2" customWidth="1"/>
    <col min="12299" max="12299" width="12.44140625" style="2" customWidth="1"/>
    <col min="12300" max="12300" width="20" style="2" customWidth="1"/>
    <col min="12301" max="12544" width="11.44140625" style="2"/>
    <col min="12545" max="12545" width="20.33203125" style="2" customWidth="1"/>
    <col min="12546" max="12546" width="31.109375" style="2" customWidth="1"/>
    <col min="12547" max="12547" width="15" style="2" customWidth="1"/>
    <col min="12548" max="12548" width="14.44140625" style="2" customWidth="1"/>
    <col min="12549" max="12549" width="14.88671875" style="2" customWidth="1"/>
    <col min="12550" max="12550" width="18.109375" style="2" bestFit="1" customWidth="1"/>
    <col min="12551" max="12551" width="16.88671875" style="2" customWidth="1"/>
    <col min="12552" max="12552" width="14.109375" style="2" customWidth="1"/>
    <col min="12553" max="12553" width="11.44140625" style="2"/>
    <col min="12554" max="12554" width="18.33203125" style="2" customWidth="1"/>
    <col min="12555" max="12555" width="12.44140625" style="2" customWidth="1"/>
    <col min="12556" max="12556" width="20" style="2" customWidth="1"/>
    <col min="12557" max="12800" width="11.44140625" style="2"/>
    <col min="12801" max="12801" width="20.33203125" style="2" customWidth="1"/>
    <col min="12802" max="12802" width="31.109375" style="2" customWidth="1"/>
    <col min="12803" max="12803" width="15" style="2" customWidth="1"/>
    <col min="12804" max="12804" width="14.44140625" style="2" customWidth="1"/>
    <col min="12805" max="12805" width="14.88671875" style="2" customWidth="1"/>
    <col min="12806" max="12806" width="18.109375" style="2" bestFit="1" customWidth="1"/>
    <col min="12807" max="12807" width="16.88671875" style="2" customWidth="1"/>
    <col min="12808" max="12808" width="14.109375" style="2" customWidth="1"/>
    <col min="12809" max="12809" width="11.44140625" style="2"/>
    <col min="12810" max="12810" width="18.33203125" style="2" customWidth="1"/>
    <col min="12811" max="12811" width="12.44140625" style="2" customWidth="1"/>
    <col min="12812" max="12812" width="20" style="2" customWidth="1"/>
    <col min="12813" max="13056" width="11.44140625" style="2"/>
    <col min="13057" max="13057" width="20.33203125" style="2" customWidth="1"/>
    <col min="13058" max="13058" width="31.109375" style="2" customWidth="1"/>
    <col min="13059" max="13059" width="15" style="2" customWidth="1"/>
    <col min="13060" max="13060" width="14.44140625" style="2" customWidth="1"/>
    <col min="13061" max="13061" width="14.88671875" style="2" customWidth="1"/>
    <col min="13062" max="13062" width="18.109375" style="2" bestFit="1" customWidth="1"/>
    <col min="13063" max="13063" width="16.88671875" style="2" customWidth="1"/>
    <col min="13064" max="13064" width="14.109375" style="2" customWidth="1"/>
    <col min="13065" max="13065" width="11.44140625" style="2"/>
    <col min="13066" max="13066" width="18.33203125" style="2" customWidth="1"/>
    <col min="13067" max="13067" width="12.44140625" style="2" customWidth="1"/>
    <col min="13068" max="13068" width="20" style="2" customWidth="1"/>
    <col min="13069" max="13312" width="11.44140625" style="2"/>
    <col min="13313" max="13313" width="20.33203125" style="2" customWidth="1"/>
    <col min="13314" max="13314" width="31.109375" style="2" customWidth="1"/>
    <col min="13315" max="13315" width="15" style="2" customWidth="1"/>
    <col min="13316" max="13316" width="14.44140625" style="2" customWidth="1"/>
    <col min="13317" max="13317" width="14.88671875" style="2" customWidth="1"/>
    <col min="13318" max="13318" width="18.109375" style="2" bestFit="1" customWidth="1"/>
    <col min="13319" max="13319" width="16.88671875" style="2" customWidth="1"/>
    <col min="13320" max="13320" width="14.109375" style="2" customWidth="1"/>
    <col min="13321" max="13321" width="11.44140625" style="2"/>
    <col min="13322" max="13322" width="18.33203125" style="2" customWidth="1"/>
    <col min="13323" max="13323" width="12.44140625" style="2" customWidth="1"/>
    <col min="13324" max="13324" width="20" style="2" customWidth="1"/>
    <col min="13325" max="13568" width="11.44140625" style="2"/>
    <col min="13569" max="13569" width="20.33203125" style="2" customWidth="1"/>
    <col min="13570" max="13570" width="31.109375" style="2" customWidth="1"/>
    <col min="13571" max="13571" width="15" style="2" customWidth="1"/>
    <col min="13572" max="13572" width="14.44140625" style="2" customWidth="1"/>
    <col min="13573" max="13573" width="14.88671875" style="2" customWidth="1"/>
    <col min="13574" max="13574" width="18.109375" style="2" bestFit="1" customWidth="1"/>
    <col min="13575" max="13575" width="16.88671875" style="2" customWidth="1"/>
    <col min="13576" max="13576" width="14.109375" style="2" customWidth="1"/>
    <col min="13577" max="13577" width="11.44140625" style="2"/>
    <col min="13578" max="13578" width="18.33203125" style="2" customWidth="1"/>
    <col min="13579" max="13579" width="12.44140625" style="2" customWidth="1"/>
    <col min="13580" max="13580" width="20" style="2" customWidth="1"/>
    <col min="13581" max="13824" width="11.44140625" style="2"/>
    <col min="13825" max="13825" width="20.33203125" style="2" customWidth="1"/>
    <col min="13826" max="13826" width="31.109375" style="2" customWidth="1"/>
    <col min="13827" max="13827" width="15" style="2" customWidth="1"/>
    <col min="13828" max="13828" width="14.44140625" style="2" customWidth="1"/>
    <col min="13829" max="13829" width="14.88671875" style="2" customWidth="1"/>
    <col min="13830" max="13830" width="18.109375" style="2" bestFit="1" customWidth="1"/>
    <col min="13831" max="13831" width="16.88671875" style="2" customWidth="1"/>
    <col min="13832" max="13832" width="14.109375" style="2" customWidth="1"/>
    <col min="13833" max="13833" width="11.44140625" style="2"/>
    <col min="13834" max="13834" width="18.33203125" style="2" customWidth="1"/>
    <col min="13835" max="13835" width="12.44140625" style="2" customWidth="1"/>
    <col min="13836" max="13836" width="20" style="2" customWidth="1"/>
    <col min="13837" max="14080" width="11.44140625" style="2"/>
    <col min="14081" max="14081" width="20.33203125" style="2" customWidth="1"/>
    <col min="14082" max="14082" width="31.109375" style="2" customWidth="1"/>
    <col min="14083" max="14083" width="15" style="2" customWidth="1"/>
    <col min="14084" max="14084" width="14.44140625" style="2" customWidth="1"/>
    <col min="14085" max="14085" width="14.88671875" style="2" customWidth="1"/>
    <col min="14086" max="14086" width="18.109375" style="2" bestFit="1" customWidth="1"/>
    <col min="14087" max="14087" width="16.88671875" style="2" customWidth="1"/>
    <col min="14088" max="14088" width="14.109375" style="2" customWidth="1"/>
    <col min="14089" max="14089" width="11.44140625" style="2"/>
    <col min="14090" max="14090" width="18.33203125" style="2" customWidth="1"/>
    <col min="14091" max="14091" width="12.44140625" style="2" customWidth="1"/>
    <col min="14092" max="14092" width="20" style="2" customWidth="1"/>
    <col min="14093" max="14336" width="11.44140625" style="2"/>
    <col min="14337" max="14337" width="20.33203125" style="2" customWidth="1"/>
    <col min="14338" max="14338" width="31.109375" style="2" customWidth="1"/>
    <col min="14339" max="14339" width="15" style="2" customWidth="1"/>
    <col min="14340" max="14340" width="14.44140625" style="2" customWidth="1"/>
    <col min="14341" max="14341" width="14.88671875" style="2" customWidth="1"/>
    <col min="14342" max="14342" width="18.109375" style="2" bestFit="1" customWidth="1"/>
    <col min="14343" max="14343" width="16.88671875" style="2" customWidth="1"/>
    <col min="14344" max="14344" width="14.109375" style="2" customWidth="1"/>
    <col min="14345" max="14345" width="11.44140625" style="2"/>
    <col min="14346" max="14346" width="18.33203125" style="2" customWidth="1"/>
    <col min="14347" max="14347" width="12.44140625" style="2" customWidth="1"/>
    <col min="14348" max="14348" width="20" style="2" customWidth="1"/>
    <col min="14349" max="14592" width="11.44140625" style="2"/>
    <col min="14593" max="14593" width="20.33203125" style="2" customWidth="1"/>
    <col min="14594" max="14594" width="31.109375" style="2" customWidth="1"/>
    <col min="14595" max="14595" width="15" style="2" customWidth="1"/>
    <col min="14596" max="14596" width="14.44140625" style="2" customWidth="1"/>
    <col min="14597" max="14597" width="14.88671875" style="2" customWidth="1"/>
    <col min="14598" max="14598" width="18.109375" style="2" bestFit="1" customWidth="1"/>
    <col min="14599" max="14599" width="16.88671875" style="2" customWidth="1"/>
    <col min="14600" max="14600" width="14.109375" style="2" customWidth="1"/>
    <col min="14601" max="14601" width="11.44140625" style="2"/>
    <col min="14602" max="14602" width="18.33203125" style="2" customWidth="1"/>
    <col min="14603" max="14603" width="12.44140625" style="2" customWidth="1"/>
    <col min="14604" max="14604" width="20" style="2" customWidth="1"/>
    <col min="14605" max="14848" width="11.44140625" style="2"/>
    <col min="14849" max="14849" width="20.33203125" style="2" customWidth="1"/>
    <col min="14850" max="14850" width="31.109375" style="2" customWidth="1"/>
    <col min="14851" max="14851" width="15" style="2" customWidth="1"/>
    <col min="14852" max="14852" width="14.44140625" style="2" customWidth="1"/>
    <col min="14853" max="14853" width="14.88671875" style="2" customWidth="1"/>
    <col min="14854" max="14854" width="18.109375" style="2" bestFit="1" customWidth="1"/>
    <col min="14855" max="14855" width="16.88671875" style="2" customWidth="1"/>
    <col min="14856" max="14856" width="14.109375" style="2" customWidth="1"/>
    <col min="14857" max="14857" width="11.44140625" style="2"/>
    <col min="14858" max="14858" width="18.33203125" style="2" customWidth="1"/>
    <col min="14859" max="14859" width="12.44140625" style="2" customWidth="1"/>
    <col min="14860" max="14860" width="20" style="2" customWidth="1"/>
    <col min="14861" max="15104" width="11.44140625" style="2"/>
    <col min="15105" max="15105" width="20.33203125" style="2" customWidth="1"/>
    <col min="15106" max="15106" width="31.109375" style="2" customWidth="1"/>
    <col min="15107" max="15107" width="15" style="2" customWidth="1"/>
    <col min="15108" max="15108" width="14.44140625" style="2" customWidth="1"/>
    <col min="15109" max="15109" width="14.88671875" style="2" customWidth="1"/>
    <col min="15110" max="15110" width="18.109375" style="2" bestFit="1" customWidth="1"/>
    <col min="15111" max="15111" width="16.88671875" style="2" customWidth="1"/>
    <col min="15112" max="15112" width="14.109375" style="2" customWidth="1"/>
    <col min="15113" max="15113" width="11.44140625" style="2"/>
    <col min="15114" max="15114" width="18.33203125" style="2" customWidth="1"/>
    <col min="15115" max="15115" width="12.44140625" style="2" customWidth="1"/>
    <col min="15116" max="15116" width="20" style="2" customWidth="1"/>
    <col min="15117" max="15360" width="11.44140625" style="2"/>
    <col min="15361" max="15361" width="20.33203125" style="2" customWidth="1"/>
    <col min="15362" max="15362" width="31.109375" style="2" customWidth="1"/>
    <col min="15363" max="15363" width="15" style="2" customWidth="1"/>
    <col min="15364" max="15364" width="14.44140625" style="2" customWidth="1"/>
    <col min="15365" max="15365" width="14.88671875" style="2" customWidth="1"/>
    <col min="15366" max="15366" width="18.109375" style="2" bestFit="1" customWidth="1"/>
    <col min="15367" max="15367" width="16.88671875" style="2" customWidth="1"/>
    <col min="15368" max="15368" width="14.109375" style="2" customWidth="1"/>
    <col min="15369" max="15369" width="11.44140625" style="2"/>
    <col min="15370" max="15370" width="18.33203125" style="2" customWidth="1"/>
    <col min="15371" max="15371" width="12.44140625" style="2" customWidth="1"/>
    <col min="15372" max="15372" width="20" style="2" customWidth="1"/>
    <col min="15373" max="15616" width="11.44140625" style="2"/>
    <col min="15617" max="15617" width="20.33203125" style="2" customWidth="1"/>
    <col min="15618" max="15618" width="31.109375" style="2" customWidth="1"/>
    <col min="15619" max="15619" width="15" style="2" customWidth="1"/>
    <col min="15620" max="15620" width="14.44140625" style="2" customWidth="1"/>
    <col min="15621" max="15621" width="14.88671875" style="2" customWidth="1"/>
    <col min="15622" max="15622" width="18.109375" style="2" bestFit="1" customWidth="1"/>
    <col min="15623" max="15623" width="16.88671875" style="2" customWidth="1"/>
    <col min="15624" max="15624" width="14.109375" style="2" customWidth="1"/>
    <col min="15625" max="15625" width="11.44140625" style="2"/>
    <col min="15626" max="15626" width="18.33203125" style="2" customWidth="1"/>
    <col min="15627" max="15627" width="12.44140625" style="2" customWidth="1"/>
    <col min="15628" max="15628" width="20" style="2" customWidth="1"/>
    <col min="15629" max="15872" width="11.44140625" style="2"/>
    <col min="15873" max="15873" width="20.33203125" style="2" customWidth="1"/>
    <col min="15874" max="15874" width="31.109375" style="2" customWidth="1"/>
    <col min="15875" max="15875" width="15" style="2" customWidth="1"/>
    <col min="15876" max="15876" width="14.44140625" style="2" customWidth="1"/>
    <col min="15877" max="15877" width="14.88671875" style="2" customWidth="1"/>
    <col min="15878" max="15878" width="18.109375" style="2" bestFit="1" customWidth="1"/>
    <col min="15879" max="15879" width="16.88671875" style="2" customWidth="1"/>
    <col min="15880" max="15880" width="14.109375" style="2" customWidth="1"/>
    <col min="15881" max="15881" width="11.44140625" style="2"/>
    <col min="15882" max="15882" width="18.33203125" style="2" customWidth="1"/>
    <col min="15883" max="15883" width="12.44140625" style="2" customWidth="1"/>
    <col min="15884" max="15884" width="20" style="2" customWidth="1"/>
    <col min="15885" max="16128" width="11.44140625" style="2"/>
    <col min="16129" max="16129" width="20.33203125" style="2" customWidth="1"/>
    <col min="16130" max="16130" width="31.109375" style="2" customWidth="1"/>
    <col min="16131" max="16131" width="15" style="2" customWidth="1"/>
    <col min="16132" max="16132" width="14.44140625" style="2" customWidth="1"/>
    <col min="16133" max="16133" width="14.88671875" style="2" customWidth="1"/>
    <col min="16134" max="16134" width="18.109375" style="2" bestFit="1" customWidth="1"/>
    <col min="16135" max="16135" width="16.88671875" style="2" customWidth="1"/>
    <col min="16136" max="16136" width="14.109375" style="2" customWidth="1"/>
    <col min="16137" max="16137" width="11.44140625" style="2"/>
    <col min="16138" max="16138" width="18.33203125" style="2" customWidth="1"/>
    <col min="16139" max="16139" width="12.44140625" style="2" customWidth="1"/>
    <col min="16140" max="16140" width="20" style="2" customWidth="1"/>
    <col min="16141" max="16384" width="11.44140625" style="2"/>
  </cols>
  <sheetData>
    <row r="1" spans="1:20" ht="19.5" customHeight="1" x14ac:dyDescent="0.25">
      <c r="P1" s="197" t="s">
        <v>270</v>
      </c>
      <c r="Q1" s="198" t="s">
        <v>271</v>
      </c>
      <c r="S1" s="199" t="s">
        <v>270</v>
      </c>
      <c r="T1" s="200" t="s">
        <v>271</v>
      </c>
    </row>
    <row r="2" spans="1:20" x14ac:dyDescent="0.25">
      <c r="A2" s="745" t="s">
        <v>16</v>
      </c>
      <c r="B2" s="745"/>
      <c r="C2" s="745"/>
      <c r="D2" s="745"/>
      <c r="E2" s="745"/>
      <c r="F2" s="745"/>
      <c r="G2" s="745"/>
      <c r="H2" s="745"/>
      <c r="P2" s="201" t="s">
        <v>272</v>
      </c>
      <c r="Q2" s="202">
        <v>8814690050</v>
      </c>
      <c r="S2" s="203" t="s">
        <v>273</v>
      </c>
      <c r="T2" s="204">
        <v>5380237250</v>
      </c>
    </row>
    <row r="3" spans="1:20" x14ac:dyDescent="0.25">
      <c r="A3" s="746" t="s">
        <v>274</v>
      </c>
      <c r="B3" s="746"/>
      <c r="C3" s="746"/>
      <c r="D3" s="746"/>
      <c r="E3" s="746"/>
      <c r="F3" s="746"/>
      <c r="G3" s="746"/>
      <c r="H3" s="746"/>
      <c r="P3" s="201" t="s">
        <v>275</v>
      </c>
      <c r="Q3" s="202">
        <v>4111997764</v>
      </c>
      <c r="S3" s="203" t="s">
        <v>276</v>
      </c>
      <c r="T3" s="204">
        <v>2801238131</v>
      </c>
    </row>
    <row r="4" spans="1:20" ht="9.75" customHeight="1" x14ac:dyDescent="0.25">
      <c r="A4" s="3"/>
      <c r="H4" s="4"/>
      <c r="I4" s="4"/>
      <c r="P4" s="201" t="s">
        <v>277</v>
      </c>
      <c r="Q4" s="202">
        <v>224761174</v>
      </c>
      <c r="S4" s="203" t="s">
        <v>278</v>
      </c>
      <c r="T4" s="204">
        <v>210000000</v>
      </c>
    </row>
    <row r="5" spans="1:20" x14ac:dyDescent="0.25">
      <c r="A5" s="5" t="s">
        <v>18</v>
      </c>
      <c r="H5" s="4"/>
      <c r="P5" s="201" t="s">
        <v>279</v>
      </c>
      <c r="Q5" s="202">
        <v>4380000</v>
      </c>
      <c r="S5" s="203" t="s">
        <v>280</v>
      </c>
      <c r="T5" s="204">
        <v>210000000</v>
      </c>
    </row>
    <row r="6" spans="1:20" ht="15" customHeight="1" x14ac:dyDescent="0.25">
      <c r="A6" s="744" t="s">
        <v>281</v>
      </c>
      <c r="B6" s="744"/>
      <c r="C6" s="744"/>
      <c r="D6" s="744"/>
      <c r="E6" s="744"/>
      <c r="F6" s="744"/>
      <c r="G6" s="744"/>
      <c r="H6" s="7"/>
      <c r="P6" s="201" t="s">
        <v>282</v>
      </c>
      <c r="Q6" s="202">
        <v>4380000</v>
      </c>
      <c r="S6" s="203" t="s">
        <v>283</v>
      </c>
      <c r="T6" s="204">
        <v>2591238131</v>
      </c>
    </row>
    <row r="7" spans="1:20" ht="27" customHeight="1" x14ac:dyDescent="0.25">
      <c r="A7" s="744"/>
      <c r="B7" s="744"/>
      <c r="C7" s="744"/>
      <c r="D7" s="744"/>
      <c r="E7" s="744"/>
      <c r="F7" s="744"/>
      <c r="G7" s="744"/>
      <c r="H7" s="7"/>
      <c r="P7" s="201" t="s">
        <v>80</v>
      </c>
      <c r="Q7" s="202">
        <v>220381174</v>
      </c>
      <c r="S7" s="203" t="s">
        <v>284</v>
      </c>
      <c r="T7" s="204">
        <v>1125022725</v>
      </c>
    </row>
    <row r="8" spans="1:20" ht="15" customHeight="1" x14ac:dyDescent="0.25">
      <c r="A8" s="7"/>
      <c r="B8" s="7"/>
      <c r="C8" s="7"/>
      <c r="D8" s="7"/>
      <c r="E8" s="7"/>
      <c r="F8" s="7"/>
      <c r="G8" s="7"/>
      <c r="H8" s="7"/>
      <c r="P8" s="201" t="s">
        <v>285</v>
      </c>
      <c r="Q8" s="202">
        <v>202510541</v>
      </c>
      <c r="S8" s="203" t="s">
        <v>286</v>
      </c>
      <c r="T8" s="204">
        <v>1466215406</v>
      </c>
    </row>
    <row r="9" spans="1:20" x14ac:dyDescent="0.25">
      <c r="I9" s="12"/>
      <c r="P9" s="201" t="s">
        <v>287</v>
      </c>
      <c r="Q9" s="202">
        <v>-1287277063</v>
      </c>
      <c r="S9" s="203" t="s">
        <v>288</v>
      </c>
      <c r="T9" s="204">
        <v>16250832</v>
      </c>
    </row>
    <row r="10" spans="1:20" x14ac:dyDescent="0.25">
      <c r="A10" s="3" t="s">
        <v>20</v>
      </c>
      <c r="H10" s="4"/>
      <c r="I10" s="4"/>
      <c r="P10" s="201" t="s">
        <v>289</v>
      </c>
      <c r="Q10" s="202">
        <v>-19</v>
      </c>
      <c r="S10" s="203" t="s">
        <v>290</v>
      </c>
      <c r="T10" s="204">
        <v>28637260</v>
      </c>
    </row>
    <row r="11" spans="1:20" x14ac:dyDescent="0.25">
      <c r="A11" s="3"/>
      <c r="H11" s="4"/>
      <c r="I11" s="4"/>
      <c r="P11" s="201" t="s">
        <v>291</v>
      </c>
      <c r="Q11" s="202">
        <v>-1287277044</v>
      </c>
      <c r="S11" s="203" t="s">
        <v>292</v>
      </c>
      <c r="T11" s="204">
        <v>1170248349</v>
      </c>
    </row>
    <row r="12" spans="1:20" ht="20.100000000000001" customHeight="1" x14ac:dyDescent="0.25">
      <c r="A12" s="744" t="s">
        <v>838</v>
      </c>
      <c r="B12" s="744"/>
      <c r="C12" s="744"/>
      <c r="D12" s="744"/>
      <c r="E12" s="744"/>
      <c r="F12" s="744"/>
      <c r="G12" s="744"/>
      <c r="H12" s="744"/>
      <c r="I12" s="4"/>
      <c r="P12" s="201" t="s">
        <v>293</v>
      </c>
      <c r="Q12" s="202">
        <v>3659723565</v>
      </c>
      <c r="S12" s="203" t="s">
        <v>294</v>
      </c>
      <c r="T12" s="204">
        <v>721481644</v>
      </c>
    </row>
    <row r="13" spans="1:20" ht="20.100000000000001" customHeight="1" x14ac:dyDescent="0.25">
      <c r="A13" s="744"/>
      <c r="B13" s="744"/>
      <c r="C13" s="744"/>
      <c r="D13" s="744"/>
      <c r="E13" s="744"/>
      <c r="F13" s="744"/>
      <c r="G13" s="744"/>
      <c r="H13" s="744"/>
      <c r="I13" s="4"/>
      <c r="P13" s="201" t="s">
        <v>295</v>
      </c>
      <c r="Q13" s="202">
        <v>451500000</v>
      </c>
      <c r="S13" s="203" t="s">
        <v>296</v>
      </c>
      <c r="T13" s="204">
        <v>102853531</v>
      </c>
    </row>
    <row r="14" spans="1:20" ht="12.75" customHeight="1" x14ac:dyDescent="0.25">
      <c r="A14" s="3" t="s">
        <v>297</v>
      </c>
      <c r="B14" s="7"/>
      <c r="C14" s="205"/>
      <c r="D14" s="205"/>
      <c r="E14" s="205"/>
      <c r="F14" s="205"/>
      <c r="G14" s="205"/>
      <c r="H14" s="7"/>
      <c r="I14" s="4"/>
      <c r="P14" s="201" t="s">
        <v>298</v>
      </c>
      <c r="Q14" s="202">
        <v>2126396331</v>
      </c>
      <c r="S14" s="203" t="s">
        <v>299</v>
      </c>
      <c r="T14" s="204">
        <v>17323950</v>
      </c>
    </row>
    <row r="15" spans="1:20" x14ac:dyDescent="0.25">
      <c r="I15" s="4"/>
      <c r="P15" s="201" t="s">
        <v>300</v>
      </c>
      <c r="Q15" s="202">
        <v>2124371785</v>
      </c>
      <c r="S15" s="203" t="s">
        <v>301</v>
      </c>
      <c r="T15" s="204">
        <v>519422255</v>
      </c>
    </row>
    <row r="16" spans="1:20" ht="20.399999999999999" customHeight="1" x14ac:dyDescent="0.25">
      <c r="A16" s="744" t="s">
        <v>839</v>
      </c>
      <c r="B16" s="744"/>
      <c r="C16" s="744"/>
      <c r="D16" s="744"/>
      <c r="E16" s="744"/>
      <c r="F16" s="744"/>
      <c r="G16" s="744"/>
      <c r="H16" s="7"/>
      <c r="I16" s="4"/>
      <c r="P16" s="201" t="s">
        <v>302</v>
      </c>
      <c r="Q16" s="202">
        <v>2024546</v>
      </c>
      <c r="S16" s="203" t="s">
        <v>303</v>
      </c>
      <c r="T16" s="204">
        <v>2781299</v>
      </c>
    </row>
    <row r="17" spans="1:20" ht="20.399999999999999" customHeight="1" x14ac:dyDescent="0.25">
      <c r="A17" s="744"/>
      <c r="B17" s="744"/>
      <c r="C17" s="744"/>
      <c r="D17" s="744"/>
      <c r="E17" s="744"/>
      <c r="F17" s="744"/>
      <c r="G17" s="744"/>
      <c r="H17" s="7"/>
      <c r="I17" s="4"/>
      <c r="P17" s="201" t="s">
        <v>304</v>
      </c>
      <c r="Q17" s="202">
        <v>96309314</v>
      </c>
      <c r="S17" s="203" t="s">
        <v>305</v>
      </c>
      <c r="T17" s="204">
        <v>2781299</v>
      </c>
    </row>
    <row r="18" spans="1:20" x14ac:dyDescent="0.25">
      <c r="A18" s="8" t="s">
        <v>306</v>
      </c>
      <c r="I18" s="4"/>
      <c r="P18" s="201" t="s">
        <v>307</v>
      </c>
      <c r="Q18" s="202">
        <v>43454520</v>
      </c>
      <c r="S18" s="203" t="s">
        <v>308</v>
      </c>
      <c r="T18" s="204">
        <v>4021226199</v>
      </c>
    </row>
    <row r="19" spans="1:20" x14ac:dyDescent="0.25">
      <c r="H19" s="4"/>
      <c r="I19" s="4"/>
      <c r="P19" s="201" t="s">
        <v>309</v>
      </c>
      <c r="Q19" s="202">
        <v>3323548</v>
      </c>
      <c r="S19" s="203" t="s">
        <v>310</v>
      </c>
      <c r="T19" s="204">
        <v>2782936319</v>
      </c>
    </row>
    <row r="20" spans="1:20" ht="15" customHeight="1" x14ac:dyDescent="0.25">
      <c r="A20" s="744" t="s">
        <v>311</v>
      </c>
      <c r="B20" s="744"/>
      <c r="C20" s="744"/>
      <c r="D20" s="744"/>
      <c r="E20" s="744"/>
      <c r="F20" s="744"/>
      <c r="G20" s="744"/>
      <c r="H20" s="744"/>
      <c r="I20" s="4"/>
      <c r="P20" s="201" t="s">
        <v>312</v>
      </c>
      <c r="Q20" s="202">
        <v>3323548</v>
      </c>
      <c r="S20" s="203" t="s">
        <v>313</v>
      </c>
      <c r="T20" s="204">
        <v>2518751587</v>
      </c>
    </row>
    <row r="21" spans="1:20" ht="15" customHeight="1" x14ac:dyDescent="0.25">
      <c r="A21" s="744"/>
      <c r="B21" s="744"/>
      <c r="C21" s="744"/>
      <c r="D21" s="744"/>
      <c r="E21" s="744"/>
      <c r="F21" s="744"/>
      <c r="G21" s="744"/>
      <c r="H21" s="744"/>
      <c r="I21" s="4"/>
      <c r="P21" s="201" t="s">
        <v>314</v>
      </c>
      <c r="Q21" s="202">
        <v>982194372</v>
      </c>
      <c r="S21" s="203" t="s">
        <v>315</v>
      </c>
      <c r="T21" s="204">
        <v>700000000</v>
      </c>
    </row>
    <row r="22" spans="1:20" x14ac:dyDescent="0.25">
      <c r="A22" s="8" t="s">
        <v>316</v>
      </c>
      <c r="H22" s="4"/>
      <c r="I22" s="4"/>
      <c r="P22" s="201" t="s">
        <v>317</v>
      </c>
      <c r="Q22" s="202">
        <v>978891818</v>
      </c>
      <c r="S22" s="203" t="s">
        <v>318</v>
      </c>
      <c r="T22" s="204">
        <v>1818751587</v>
      </c>
    </row>
    <row r="23" spans="1:20" x14ac:dyDescent="0.25">
      <c r="A23" s="2" t="s">
        <v>25</v>
      </c>
      <c r="H23" s="4"/>
      <c r="I23" s="4"/>
      <c r="P23" s="201" t="s">
        <v>319</v>
      </c>
      <c r="Q23" s="202">
        <v>3302554</v>
      </c>
      <c r="S23" s="203" t="s">
        <v>320</v>
      </c>
      <c r="T23" s="204">
        <v>218475000</v>
      </c>
    </row>
    <row r="24" spans="1:20" ht="15" customHeight="1" x14ac:dyDescent="0.25">
      <c r="A24" s="744" t="s">
        <v>321</v>
      </c>
      <c r="B24" s="744"/>
      <c r="C24" s="744"/>
      <c r="D24" s="744"/>
      <c r="E24" s="744"/>
      <c r="F24" s="744"/>
      <c r="G24" s="744"/>
      <c r="H24" s="744"/>
      <c r="I24" s="4"/>
      <c r="P24" s="201" t="s">
        <v>322</v>
      </c>
      <c r="Q24" s="202">
        <v>1511590088</v>
      </c>
      <c r="S24" s="203" t="s">
        <v>323</v>
      </c>
      <c r="T24" s="204">
        <v>210000000</v>
      </c>
    </row>
    <row r="25" spans="1:20" ht="15" customHeight="1" x14ac:dyDescent="0.25">
      <c r="A25" s="744"/>
      <c r="B25" s="744"/>
      <c r="C25" s="744"/>
      <c r="D25" s="744"/>
      <c r="E25" s="744"/>
      <c r="F25" s="744"/>
      <c r="G25" s="744"/>
      <c r="H25" s="744"/>
      <c r="I25" s="4"/>
      <c r="P25" s="201" t="s">
        <v>324</v>
      </c>
      <c r="Q25" s="202">
        <v>1448104350</v>
      </c>
      <c r="S25" s="203" t="s">
        <v>325</v>
      </c>
      <c r="T25" s="204">
        <v>8475000</v>
      </c>
    </row>
    <row r="26" spans="1:20" x14ac:dyDescent="0.25">
      <c r="A26" s="744"/>
      <c r="B26" s="744"/>
      <c r="C26" s="744"/>
      <c r="D26" s="744"/>
      <c r="E26" s="744"/>
      <c r="F26" s="744"/>
      <c r="G26" s="744"/>
      <c r="H26" s="744"/>
      <c r="I26" s="4"/>
      <c r="P26" s="201" t="s">
        <v>326</v>
      </c>
      <c r="Q26" s="202">
        <v>914998225</v>
      </c>
      <c r="S26" s="203" t="s">
        <v>327</v>
      </c>
      <c r="T26" s="204">
        <v>45709732</v>
      </c>
    </row>
    <row r="27" spans="1:20" x14ac:dyDescent="0.25">
      <c r="A27" s="8" t="s">
        <v>328</v>
      </c>
      <c r="H27" s="4"/>
      <c r="I27" s="4"/>
      <c r="P27" s="201" t="s">
        <v>329</v>
      </c>
      <c r="Q27" s="202">
        <v>17323950</v>
      </c>
      <c r="S27" s="203" t="s">
        <v>330</v>
      </c>
      <c r="T27" s="204">
        <v>2103100</v>
      </c>
    </row>
    <row r="28" spans="1:20" x14ac:dyDescent="0.25">
      <c r="H28" s="4"/>
      <c r="I28" s="4"/>
      <c r="P28" s="201" t="s">
        <v>331</v>
      </c>
      <c r="Q28" s="202">
        <v>-8475000</v>
      </c>
      <c r="S28" s="203" t="s">
        <v>332</v>
      </c>
      <c r="T28" s="204">
        <v>2103100</v>
      </c>
    </row>
    <row r="29" spans="1:20" ht="15" customHeight="1" x14ac:dyDescent="0.25">
      <c r="A29" s="744" t="s">
        <v>333</v>
      </c>
      <c r="B29" s="744"/>
      <c r="C29" s="744"/>
      <c r="D29" s="744"/>
      <c r="E29" s="744"/>
      <c r="F29" s="744"/>
      <c r="G29" s="744"/>
      <c r="H29" s="744"/>
      <c r="I29" s="4"/>
      <c r="P29" s="201" t="s">
        <v>334</v>
      </c>
      <c r="Q29" s="202">
        <v>63485738</v>
      </c>
      <c r="S29" s="203" t="s">
        <v>335</v>
      </c>
      <c r="T29" s="204">
        <v>2103100</v>
      </c>
    </row>
    <row r="30" spans="1:20" ht="13.35" customHeight="1" x14ac:dyDescent="0.25">
      <c r="A30" s="744"/>
      <c r="B30" s="744"/>
      <c r="C30" s="744"/>
      <c r="D30" s="744"/>
      <c r="E30" s="744"/>
      <c r="F30" s="744"/>
      <c r="G30" s="744"/>
      <c r="H30" s="744"/>
      <c r="I30" s="4"/>
      <c r="P30" s="201" t="s">
        <v>336</v>
      </c>
      <c r="Q30" s="202">
        <v>31106553</v>
      </c>
      <c r="S30" s="203" t="s">
        <v>337</v>
      </c>
      <c r="T30" s="204">
        <v>1050574858</v>
      </c>
    </row>
    <row r="31" spans="1:20" x14ac:dyDescent="0.25">
      <c r="A31" s="8" t="s">
        <v>338</v>
      </c>
      <c r="H31" s="4"/>
      <c r="I31" s="4"/>
      <c r="P31" s="201" t="s">
        <v>339</v>
      </c>
      <c r="Q31" s="202">
        <v>4184818</v>
      </c>
      <c r="S31" s="203" t="s">
        <v>340</v>
      </c>
      <c r="T31" s="204">
        <v>425454222</v>
      </c>
    </row>
    <row r="32" spans="1:20" x14ac:dyDescent="0.25">
      <c r="H32" s="4"/>
      <c r="I32" s="4"/>
      <c r="P32" s="201" t="s">
        <v>341</v>
      </c>
      <c r="Q32" s="202">
        <v>1295091</v>
      </c>
      <c r="S32" s="203" t="s">
        <v>342</v>
      </c>
      <c r="T32" s="204">
        <v>312540103</v>
      </c>
    </row>
    <row r="33" spans="1:20" ht="15.75" customHeight="1" x14ac:dyDescent="0.25">
      <c r="A33" s="747" t="s">
        <v>343</v>
      </c>
      <c r="B33" s="747"/>
      <c r="C33" s="747"/>
      <c r="D33" s="747"/>
      <c r="E33" s="747"/>
      <c r="F33" s="747"/>
      <c r="G33" s="747"/>
      <c r="H33" s="747"/>
      <c r="I33" s="4"/>
      <c r="P33" s="201" t="s">
        <v>344</v>
      </c>
      <c r="Q33" s="202">
        <v>2294772</v>
      </c>
      <c r="S33" s="203" t="s">
        <v>345</v>
      </c>
      <c r="T33" s="204">
        <v>51569118</v>
      </c>
    </row>
    <row r="34" spans="1:20" x14ac:dyDescent="0.25">
      <c r="A34" s="747"/>
      <c r="B34" s="747"/>
      <c r="C34" s="747"/>
      <c r="D34" s="747"/>
      <c r="E34" s="747"/>
      <c r="F34" s="747"/>
      <c r="G34" s="747"/>
      <c r="H34" s="747"/>
      <c r="I34" s="4"/>
      <c r="P34" s="201" t="s">
        <v>346</v>
      </c>
      <c r="Q34" s="202">
        <v>66825275</v>
      </c>
      <c r="S34" s="203" t="s">
        <v>347</v>
      </c>
      <c r="T34" s="204">
        <v>2189091</v>
      </c>
    </row>
    <row r="35" spans="1:20" x14ac:dyDescent="0.25">
      <c r="A35" s="4"/>
      <c r="H35" s="4"/>
      <c r="I35" s="4"/>
      <c r="P35" s="201" t="s">
        <v>348</v>
      </c>
      <c r="Q35" s="202">
        <v>3488961</v>
      </c>
      <c r="S35" s="203" t="s">
        <v>349</v>
      </c>
      <c r="T35" s="204">
        <v>24812050</v>
      </c>
    </row>
    <row r="36" spans="1:20" x14ac:dyDescent="0.25">
      <c r="A36" s="8" t="s">
        <v>350</v>
      </c>
      <c r="H36" s="4"/>
      <c r="I36" s="4"/>
      <c r="P36" s="201" t="s">
        <v>351</v>
      </c>
      <c r="Q36" s="202">
        <v>-45709732</v>
      </c>
      <c r="S36" s="203" t="s">
        <v>352</v>
      </c>
      <c r="T36" s="204">
        <v>32323520</v>
      </c>
    </row>
    <row r="37" spans="1:20" x14ac:dyDescent="0.25">
      <c r="H37" s="4"/>
      <c r="I37" s="4"/>
      <c r="P37" s="201" t="s">
        <v>353</v>
      </c>
      <c r="Q37" s="202">
        <v>3200000</v>
      </c>
      <c r="S37" s="203" t="s">
        <v>354</v>
      </c>
      <c r="T37" s="204">
        <v>2020340</v>
      </c>
    </row>
    <row r="38" spans="1:20" ht="12.75" customHeight="1" x14ac:dyDescent="0.25">
      <c r="A38" s="747" t="s">
        <v>355</v>
      </c>
      <c r="B38" s="747"/>
      <c r="C38" s="747"/>
      <c r="D38" s="747"/>
      <c r="E38" s="747"/>
      <c r="F38" s="747"/>
      <c r="G38" s="206"/>
      <c r="H38" s="10"/>
      <c r="I38" s="4"/>
      <c r="P38" s="201" t="s">
        <v>356</v>
      </c>
      <c r="Q38" s="202">
        <v>3200000</v>
      </c>
      <c r="S38" s="203" t="s">
        <v>357</v>
      </c>
      <c r="T38" s="204">
        <v>344696967</v>
      </c>
    </row>
    <row r="39" spans="1:20" x14ac:dyDescent="0.25">
      <c r="A39" s="748"/>
      <c r="B39" s="748"/>
      <c r="C39" s="748"/>
      <c r="D39" s="748"/>
      <c r="E39" s="748"/>
      <c r="F39" s="748"/>
      <c r="G39" s="748"/>
      <c r="H39" s="748"/>
      <c r="I39" s="4"/>
      <c r="P39" s="201" t="s">
        <v>358</v>
      </c>
      <c r="Q39" s="202">
        <v>4702692286</v>
      </c>
      <c r="S39" s="203" t="s">
        <v>357</v>
      </c>
      <c r="T39" s="204">
        <v>344696967</v>
      </c>
    </row>
    <row r="40" spans="1:20" x14ac:dyDescent="0.25">
      <c r="A40" s="11" t="s">
        <v>32</v>
      </c>
      <c r="I40" s="4"/>
      <c r="P40" s="201" t="s">
        <v>359</v>
      </c>
      <c r="Q40" s="202">
        <v>4455566933</v>
      </c>
      <c r="S40" s="203" t="s">
        <v>360</v>
      </c>
      <c r="T40" s="204">
        <v>280423669</v>
      </c>
    </row>
    <row r="41" spans="1:20" x14ac:dyDescent="0.25">
      <c r="A41" s="4"/>
      <c r="H41" s="4"/>
      <c r="I41" s="4"/>
      <c r="P41" s="201" t="s">
        <v>361</v>
      </c>
      <c r="Q41" s="202">
        <v>4455566933</v>
      </c>
      <c r="S41" s="203" t="s">
        <v>362</v>
      </c>
      <c r="T41" s="204">
        <v>47860115</v>
      </c>
    </row>
    <row r="42" spans="1:20" ht="19.5" customHeight="1" x14ac:dyDescent="0.25">
      <c r="A42" s="744" t="s">
        <v>363</v>
      </c>
      <c r="B42" s="744"/>
      <c r="C42" s="744"/>
      <c r="D42" s="744"/>
      <c r="E42" s="744"/>
      <c r="F42" s="744"/>
      <c r="G42" s="744"/>
      <c r="H42" s="744"/>
      <c r="I42" s="4"/>
      <c r="P42" s="201" t="s">
        <v>364</v>
      </c>
      <c r="Q42" s="202">
        <v>4455566933</v>
      </c>
      <c r="S42" s="203" t="s">
        <v>365</v>
      </c>
      <c r="T42" s="204">
        <v>10418121</v>
      </c>
    </row>
    <row r="43" spans="1:20" x14ac:dyDescent="0.25">
      <c r="I43" s="12"/>
      <c r="P43" s="201" t="s">
        <v>366</v>
      </c>
      <c r="Q43" s="202">
        <v>2992000000</v>
      </c>
      <c r="S43" s="203" t="s">
        <v>367</v>
      </c>
      <c r="T43" s="204">
        <v>26072730</v>
      </c>
    </row>
    <row r="44" spans="1:20" ht="12.75" customHeight="1" x14ac:dyDescent="0.25">
      <c r="A44" s="3" t="s">
        <v>34</v>
      </c>
      <c r="I44" s="4"/>
      <c r="P44" s="201" t="s">
        <v>368</v>
      </c>
      <c r="Q44" s="202">
        <v>1369012727</v>
      </c>
      <c r="S44" s="203" t="s">
        <v>369</v>
      </c>
      <c r="T44" s="204">
        <v>4610616</v>
      </c>
    </row>
    <row r="45" spans="1:20" x14ac:dyDescent="0.25">
      <c r="H45" s="4"/>
      <c r="I45" s="4"/>
      <c r="P45" s="201" t="s">
        <v>370</v>
      </c>
      <c r="Q45" s="202">
        <v>-37445794</v>
      </c>
      <c r="S45" s="203" t="s">
        <v>371</v>
      </c>
      <c r="T45" s="204">
        <v>38477168</v>
      </c>
    </row>
    <row r="46" spans="1:20" x14ac:dyDescent="0.25">
      <c r="A46" s="747" t="s">
        <v>372</v>
      </c>
      <c r="B46" s="747"/>
      <c r="C46" s="747"/>
      <c r="D46" s="747"/>
      <c r="E46" s="747"/>
      <c r="F46" s="747"/>
      <c r="G46" s="747"/>
      <c r="H46" s="10"/>
      <c r="I46" s="4"/>
      <c r="P46" s="201" t="s">
        <v>373</v>
      </c>
      <c r="Q46" s="202">
        <v>132000000</v>
      </c>
      <c r="S46" s="203" t="s">
        <v>374</v>
      </c>
      <c r="T46" s="204">
        <v>51945115</v>
      </c>
    </row>
    <row r="47" spans="1:20" ht="13.5" customHeight="1" x14ac:dyDescent="0.25">
      <c r="A47" s="10"/>
      <c r="B47" s="10"/>
      <c r="C47" s="206"/>
      <c r="D47" s="206"/>
      <c r="E47" s="206"/>
      <c r="F47" s="206"/>
      <c r="G47" s="206"/>
      <c r="H47" s="10"/>
      <c r="I47" s="4"/>
      <c r="P47" s="201" t="s">
        <v>375</v>
      </c>
      <c r="Q47" s="202">
        <v>236556440</v>
      </c>
      <c r="S47" s="203" t="s">
        <v>376</v>
      </c>
      <c r="T47" s="204">
        <v>9436364</v>
      </c>
    </row>
    <row r="48" spans="1:20" ht="13.5" customHeight="1" x14ac:dyDescent="0.25">
      <c r="A48" s="3" t="s">
        <v>377</v>
      </c>
      <c r="B48" s="9"/>
      <c r="C48" s="207"/>
      <c r="D48" s="207"/>
      <c r="E48" s="207"/>
      <c r="F48" s="207"/>
      <c r="G48" s="207"/>
      <c r="H48" s="9"/>
      <c r="I48" s="4"/>
      <c r="P48" s="201" t="s">
        <v>378</v>
      </c>
      <c r="Q48" s="202">
        <v>255181437</v>
      </c>
      <c r="S48" s="203" t="s">
        <v>379</v>
      </c>
      <c r="T48" s="204">
        <v>927272</v>
      </c>
    </row>
    <row r="49" spans="1:20" ht="13.5" customHeight="1" x14ac:dyDescent="0.25">
      <c r="A49" s="9"/>
      <c r="B49" s="9"/>
      <c r="C49" s="207"/>
      <c r="D49" s="207"/>
      <c r="E49" s="207"/>
      <c r="F49" s="207"/>
      <c r="G49" s="207"/>
      <c r="H49" s="9"/>
      <c r="I49" s="4"/>
      <c r="P49" s="201" t="s">
        <v>380</v>
      </c>
      <c r="Q49" s="202">
        <v>1159091</v>
      </c>
      <c r="S49" s="203" t="s">
        <v>381</v>
      </c>
      <c r="T49" s="204">
        <v>2931269</v>
      </c>
    </row>
    <row r="50" spans="1:20" ht="13.5" customHeight="1" x14ac:dyDescent="0.25">
      <c r="A50" s="13" t="s">
        <v>382</v>
      </c>
      <c r="B50" s="9"/>
      <c r="C50" s="207"/>
      <c r="D50" s="207"/>
      <c r="E50" s="207"/>
      <c r="F50" s="207"/>
      <c r="G50" s="207"/>
      <c r="H50" s="9"/>
      <c r="I50" s="4"/>
      <c r="P50" s="201" t="s">
        <v>383</v>
      </c>
      <c r="Q50" s="202">
        <v>21934159</v>
      </c>
      <c r="S50" s="203" t="s">
        <v>384</v>
      </c>
      <c r="T50" s="204">
        <v>8462057</v>
      </c>
    </row>
    <row r="51" spans="1:20" x14ac:dyDescent="0.25">
      <c r="A51" s="14"/>
      <c r="B51" s="7"/>
      <c r="C51" s="205"/>
      <c r="D51" s="205"/>
      <c r="E51" s="205"/>
      <c r="F51" s="205"/>
      <c r="G51" s="205"/>
      <c r="H51" s="7"/>
      <c r="I51" s="4"/>
      <c r="P51" s="201" t="s">
        <v>385</v>
      </c>
      <c r="Q51" s="202">
        <v>3000000</v>
      </c>
      <c r="S51" s="203" t="s">
        <v>386</v>
      </c>
      <c r="T51" s="204">
        <v>370910</v>
      </c>
    </row>
    <row r="52" spans="1:20" ht="27.6" x14ac:dyDescent="0.25">
      <c r="B52" s="755"/>
      <c r="C52" s="756"/>
      <c r="D52" s="208" t="s">
        <v>38</v>
      </c>
      <c r="E52" s="208" t="s">
        <v>40</v>
      </c>
      <c r="G52" s="205"/>
      <c r="H52" s="7"/>
      <c r="I52" s="4"/>
      <c r="P52" s="201" t="s">
        <v>387</v>
      </c>
      <c r="Q52" s="202">
        <v>-46309156</v>
      </c>
      <c r="S52" s="203" t="s">
        <v>388</v>
      </c>
      <c r="T52" s="204">
        <v>3287272</v>
      </c>
    </row>
    <row r="53" spans="1:20" x14ac:dyDescent="0.25">
      <c r="B53" s="755" t="s">
        <v>41</v>
      </c>
      <c r="C53" s="756"/>
      <c r="D53" s="209">
        <v>7322.9</v>
      </c>
      <c r="E53" s="209">
        <v>6870.81</v>
      </c>
      <c r="G53" s="205"/>
      <c r="H53" s="7"/>
      <c r="I53" s="4"/>
      <c r="P53" s="201" t="s">
        <v>389</v>
      </c>
      <c r="Q53" s="202">
        <v>-46309156</v>
      </c>
      <c r="S53" s="203" t="s">
        <v>390</v>
      </c>
      <c r="T53" s="204">
        <v>13529030</v>
      </c>
    </row>
    <row r="54" spans="1:20" x14ac:dyDescent="0.25">
      <c r="B54" s="755" t="s">
        <v>42</v>
      </c>
      <c r="C54" s="756"/>
      <c r="D54" s="209">
        <v>7339.62</v>
      </c>
      <c r="E54" s="209">
        <v>6887.4</v>
      </c>
      <c r="G54" s="205"/>
      <c r="H54" s="7"/>
      <c r="I54" s="4"/>
      <c r="P54" s="201" t="s">
        <v>391</v>
      </c>
      <c r="Q54" s="202">
        <v>2428999</v>
      </c>
      <c r="S54" s="203" t="s">
        <v>392</v>
      </c>
      <c r="T54" s="204">
        <v>834902</v>
      </c>
    </row>
    <row r="55" spans="1:20" ht="13.5" customHeight="1" x14ac:dyDescent="0.25">
      <c r="A55" s="7"/>
      <c r="B55" s="7"/>
      <c r="C55" s="205"/>
      <c r="D55" s="205"/>
      <c r="E55" s="205"/>
      <c r="F55" s="205"/>
      <c r="G55" s="205"/>
      <c r="H55" s="7"/>
      <c r="I55" s="4"/>
      <c r="P55" s="201" t="s">
        <v>393</v>
      </c>
      <c r="Q55" s="202">
        <v>4048331</v>
      </c>
      <c r="S55" s="203" t="s">
        <v>394</v>
      </c>
      <c r="T55" s="204">
        <v>1743400</v>
      </c>
    </row>
    <row r="56" spans="1:20" ht="13.5" customHeight="1" x14ac:dyDescent="0.25">
      <c r="A56" s="13" t="s">
        <v>395</v>
      </c>
      <c r="B56" s="7"/>
      <c r="C56" s="205"/>
      <c r="D56" s="205"/>
      <c r="E56" s="205"/>
      <c r="F56" s="205"/>
      <c r="G56" s="205"/>
      <c r="H56" s="7"/>
      <c r="I56" s="4"/>
      <c r="P56" s="201" t="s">
        <v>396</v>
      </c>
      <c r="Q56" s="202">
        <v>-1619332</v>
      </c>
      <c r="S56" s="203" t="s">
        <v>397</v>
      </c>
      <c r="T56" s="204">
        <v>8030</v>
      </c>
    </row>
    <row r="57" spans="1:20" ht="13.5" customHeight="1" x14ac:dyDescent="0.25">
      <c r="A57" s="14"/>
      <c r="B57" s="9"/>
      <c r="C57" s="207"/>
      <c r="D57" s="207"/>
      <c r="E57" s="207"/>
      <c r="F57" s="207"/>
      <c r="G57" s="207"/>
      <c r="H57" s="9"/>
      <c r="I57" s="4"/>
      <c r="P57" s="201" t="s">
        <v>398</v>
      </c>
      <c r="Q57" s="202">
        <v>10325758</v>
      </c>
      <c r="S57" s="203" t="s">
        <v>399</v>
      </c>
      <c r="T57" s="204">
        <v>162955</v>
      </c>
    </row>
    <row r="58" spans="1:20" ht="13.5" customHeight="1" x14ac:dyDescent="0.25">
      <c r="A58" s="13"/>
      <c r="B58" s="745" t="s">
        <v>44</v>
      </c>
      <c r="C58" s="745"/>
      <c r="D58" s="745"/>
      <c r="E58" s="745"/>
      <c r="F58" s="745"/>
      <c r="G58" s="207"/>
      <c r="H58" s="9"/>
      <c r="I58" s="4"/>
      <c r="P58" s="201" t="s">
        <v>396</v>
      </c>
      <c r="Q58" s="202">
        <v>-2185844</v>
      </c>
      <c r="S58" s="203" t="s">
        <v>400</v>
      </c>
      <c r="T58" s="204">
        <v>19148259</v>
      </c>
    </row>
    <row r="59" spans="1:20" s="18" customFormat="1" ht="27.6" x14ac:dyDescent="0.25">
      <c r="A59" s="17"/>
      <c r="B59" s="15" t="s">
        <v>45</v>
      </c>
      <c r="C59" s="208" t="s">
        <v>46</v>
      </c>
      <c r="D59" s="208" t="s">
        <v>47</v>
      </c>
      <c r="E59" s="208" t="s">
        <v>48</v>
      </c>
      <c r="F59" s="208" t="s">
        <v>401</v>
      </c>
      <c r="G59" s="210"/>
      <c r="H59" s="211"/>
      <c r="I59" s="6"/>
      <c r="P59" s="201" t="s">
        <v>402</v>
      </c>
      <c r="Q59" s="202">
        <v>1932112174</v>
      </c>
      <c r="S59" s="203" t="s">
        <v>403</v>
      </c>
      <c r="T59" s="204">
        <v>234909</v>
      </c>
    </row>
    <row r="60" spans="1:20" ht="13.5" customHeight="1" x14ac:dyDescent="0.25">
      <c r="A60" s="3"/>
      <c r="B60" s="31" t="s">
        <v>52</v>
      </c>
      <c r="C60" s="212"/>
      <c r="D60" s="213"/>
      <c r="E60" s="213"/>
      <c r="F60" s="213"/>
      <c r="H60" s="214"/>
      <c r="I60" s="4"/>
      <c r="P60" s="201" t="s">
        <v>404</v>
      </c>
      <c r="Q60" s="202">
        <v>1932112174</v>
      </c>
      <c r="S60" s="203" t="s">
        <v>405</v>
      </c>
      <c r="T60" s="204">
        <v>18468419</v>
      </c>
    </row>
    <row r="61" spans="1:20" ht="13.5" customHeight="1" x14ac:dyDescent="0.25">
      <c r="A61" s="3"/>
      <c r="B61" s="19" t="s">
        <v>53</v>
      </c>
      <c r="C61" s="215" t="s">
        <v>54</v>
      </c>
      <c r="D61" s="216">
        <f>SUM(D62:D65)</f>
        <v>-131392.44684482925</v>
      </c>
      <c r="E61" s="217">
        <f>+D53</f>
        <v>7322.9</v>
      </c>
      <c r="F61" s="216">
        <f>SUM(F62:F65)</f>
        <v>-962173749</v>
      </c>
      <c r="G61" s="218"/>
      <c r="H61" s="219"/>
      <c r="I61" s="4"/>
      <c r="P61" s="201" t="s">
        <v>406</v>
      </c>
      <c r="Q61" s="202">
        <v>957008856</v>
      </c>
      <c r="S61" s="203" t="s">
        <v>407</v>
      </c>
      <c r="T61" s="204">
        <v>16691437</v>
      </c>
    </row>
    <row r="62" spans="1:20" x14ac:dyDescent="0.25">
      <c r="A62" s="3"/>
      <c r="B62" s="220" t="str">
        <f>[9]BALANCE!B9</f>
        <v>Banco M/E</v>
      </c>
      <c r="C62" s="221" t="s">
        <v>54</v>
      </c>
      <c r="D62" s="222">
        <f>F62/E62</f>
        <v>1181.9500471124827</v>
      </c>
      <c r="E62" s="223">
        <f>+E61</f>
        <v>7322.9</v>
      </c>
      <c r="F62" s="224">
        <f>[9]BALANCE!C9</f>
        <v>8655302</v>
      </c>
      <c r="G62" s="225"/>
      <c r="H62" s="219"/>
      <c r="I62" s="4"/>
      <c r="P62" s="201" t="s">
        <v>408</v>
      </c>
      <c r="Q62" s="202">
        <v>937025262</v>
      </c>
      <c r="S62" s="203" t="s">
        <v>409</v>
      </c>
      <c r="T62" s="204">
        <v>10681574</v>
      </c>
    </row>
    <row r="63" spans="1:20" x14ac:dyDescent="0.25">
      <c r="A63" s="3"/>
      <c r="B63" s="220" t="str">
        <f>[9]BALANCE!B13</f>
        <v>Inversiones Financieras M/E - Temporales</v>
      </c>
      <c r="C63" s="221" t="s">
        <v>54</v>
      </c>
      <c r="D63" s="222">
        <f t="shared" ref="D63:D71" si="0">F63/E63</f>
        <v>-201748.20003004276</v>
      </c>
      <c r="E63" s="223">
        <f t="shared" ref="E63:E64" si="1">+E62</f>
        <v>7322.9</v>
      </c>
      <c r="F63" s="226">
        <f>+[9]BALANCE!C13</f>
        <v>-1477381894</v>
      </c>
      <c r="G63" s="225"/>
      <c r="H63" s="219"/>
      <c r="I63" s="4"/>
      <c r="P63" s="201"/>
      <c r="Q63" s="202"/>
      <c r="S63" s="203"/>
      <c r="T63" s="204"/>
    </row>
    <row r="64" spans="1:20" x14ac:dyDescent="0.25">
      <c r="A64" s="3"/>
      <c r="B64" s="220" t="str">
        <f>+[9]BALANCE!B26</f>
        <v>Anticipos A Proveedores Locales M/E</v>
      </c>
      <c r="C64" s="221" t="s">
        <v>54</v>
      </c>
      <c r="D64" s="222">
        <f t="shared" si="0"/>
        <v>50247.775744582068</v>
      </c>
      <c r="E64" s="223">
        <f t="shared" si="1"/>
        <v>7322.9</v>
      </c>
      <c r="F64" s="226">
        <f>+[9]BALANCE!C26</f>
        <v>367959437</v>
      </c>
      <c r="G64" s="225"/>
      <c r="H64" s="219"/>
      <c r="I64" s="4"/>
      <c r="P64" s="201"/>
      <c r="Q64" s="202"/>
      <c r="S64" s="203"/>
      <c r="T64" s="204"/>
    </row>
    <row r="65" spans="1:20" ht="13.5" customHeight="1" x14ac:dyDescent="0.25">
      <c r="A65" s="3"/>
      <c r="B65" s="19" t="s">
        <v>57</v>
      </c>
      <c r="C65" s="227"/>
      <c r="D65" s="216">
        <f>D66</f>
        <v>18926.027393518962</v>
      </c>
      <c r="E65" s="217">
        <f>E64</f>
        <v>7322.9</v>
      </c>
      <c r="F65" s="216">
        <f>F66</f>
        <v>138593406</v>
      </c>
      <c r="G65" s="225"/>
      <c r="H65" s="214"/>
      <c r="I65" s="4"/>
      <c r="P65" s="201" t="s">
        <v>410</v>
      </c>
      <c r="Q65" s="202">
        <v>18595980</v>
      </c>
      <c r="S65" s="203" t="s">
        <v>411</v>
      </c>
      <c r="T65" s="204">
        <v>10681574</v>
      </c>
    </row>
    <row r="66" spans="1:20" ht="13.5" customHeight="1" x14ac:dyDescent="0.25">
      <c r="A66" s="3"/>
      <c r="B66" s="31" t="str">
        <f>+[9]BALANCE!B51</f>
        <v>Intereses a Vencer M/E</v>
      </c>
      <c r="C66" s="212"/>
      <c r="D66" s="222">
        <f t="shared" si="0"/>
        <v>18926.027393518962</v>
      </c>
      <c r="E66" s="228">
        <f>E65</f>
        <v>7322.9</v>
      </c>
      <c r="F66" s="226">
        <f>[9]BALANCE!C51</f>
        <v>138593406</v>
      </c>
      <c r="G66" s="229"/>
      <c r="H66" s="214"/>
      <c r="I66" s="4"/>
      <c r="P66" s="201" t="s">
        <v>412</v>
      </c>
      <c r="Q66" s="202">
        <v>1387614</v>
      </c>
      <c r="S66" s="203" t="s">
        <v>409</v>
      </c>
      <c r="T66" s="204">
        <v>910517</v>
      </c>
    </row>
    <row r="67" spans="1:20" ht="13.5" customHeight="1" x14ac:dyDescent="0.25">
      <c r="A67" s="3"/>
      <c r="B67" s="19" t="s">
        <v>58</v>
      </c>
      <c r="C67" s="215" t="s">
        <v>54</v>
      </c>
      <c r="D67" s="216">
        <f>SUM(D68:D71)</f>
        <v>1424928.226529439</v>
      </c>
      <c r="E67" s="217">
        <f>+D54</f>
        <v>7339.62</v>
      </c>
      <c r="F67" s="230">
        <f>SUM(F68:F71)</f>
        <v>10458431710</v>
      </c>
      <c r="G67" s="225"/>
      <c r="H67" s="219"/>
      <c r="I67" s="4"/>
      <c r="P67" s="201" t="s">
        <v>413</v>
      </c>
      <c r="Q67" s="202">
        <v>738326301</v>
      </c>
      <c r="S67" s="203" t="s">
        <v>414</v>
      </c>
      <c r="T67" s="204">
        <v>9771057</v>
      </c>
    </row>
    <row r="68" spans="1:20" ht="13.5" customHeight="1" x14ac:dyDescent="0.25">
      <c r="A68" s="3"/>
      <c r="B68" s="31" t="str">
        <f>[9]BALANCE!B82</f>
        <v>Proveedores Locales M/E</v>
      </c>
      <c r="C68" s="213"/>
      <c r="D68" s="222">
        <f t="shared" si="0"/>
        <v>116928.22652943885</v>
      </c>
      <c r="E68" s="228">
        <f>E67</f>
        <v>7339.62</v>
      </c>
      <c r="F68" s="226">
        <f>[9]BALANCE!C82</f>
        <v>858208750</v>
      </c>
      <c r="G68" s="229"/>
      <c r="H68" s="214"/>
      <c r="I68" s="4"/>
      <c r="P68" s="201" t="s">
        <v>415</v>
      </c>
      <c r="Q68" s="202">
        <v>735126301</v>
      </c>
      <c r="S68" s="203" t="s">
        <v>416</v>
      </c>
      <c r="T68" s="204">
        <v>-8982943</v>
      </c>
    </row>
    <row r="69" spans="1:20" ht="13.5" customHeight="1" x14ac:dyDescent="0.25">
      <c r="A69" s="3"/>
      <c r="B69" s="31" t="str">
        <f>[9]BALANCE!B89</f>
        <v>Préstamos Del Dueño, Socios O Entidades Vinculadas M/E</v>
      </c>
      <c r="C69" s="213"/>
      <c r="D69" s="222">
        <f t="shared" si="0"/>
        <v>220000</v>
      </c>
      <c r="E69" s="228">
        <f t="shared" ref="E69:E71" si="2">E68</f>
        <v>7339.62</v>
      </c>
      <c r="F69" s="226">
        <f>[9]BALANCE!C89</f>
        <v>1614716400</v>
      </c>
      <c r="G69" s="229"/>
      <c r="H69" s="214"/>
      <c r="I69" s="4"/>
      <c r="P69" s="201"/>
      <c r="Q69" s="202"/>
      <c r="S69" s="203"/>
      <c r="T69" s="204"/>
    </row>
    <row r="70" spans="1:20" ht="13.5" customHeight="1" x14ac:dyDescent="0.25">
      <c r="A70" s="3"/>
      <c r="B70" s="31" t="str">
        <f>[9]BALANCE!B92</f>
        <v>Intereses A Pagar M/E</v>
      </c>
      <c r="C70" s="213"/>
      <c r="D70" s="222">
        <f t="shared" si="0"/>
        <v>44000</v>
      </c>
      <c r="E70" s="228">
        <f t="shared" si="2"/>
        <v>7339.62</v>
      </c>
      <c r="F70" s="226">
        <f>[9]BALANCE!C92</f>
        <v>322943280</v>
      </c>
      <c r="G70" s="229"/>
      <c r="H70" s="214"/>
      <c r="I70" s="4"/>
      <c r="P70" s="201"/>
      <c r="Q70" s="202"/>
      <c r="S70" s="203"/>
      <c r="T70" s="204"/>
    </row>
    <row r="71" spans="1:20" ht="13.5" customHeight="1" x14ac:dyDescent="0.25">
      <c r="A71" s="3"/>
      <c r="B71" s="31" t="str">
        <f>[9]BALANCE!B99</f>
        <v>Anticipos De Clientes M/E</v>
      </c>
      <c r="C71" s="213"/>
      <c r="D71" s="222">
        <f t="shared" si="0"/>
        <v>1044000</v>
      </c>
      <c r="E71" s="228">
        <f t="shared" si="2"/>
        <v>7339.62</v>
      </c>
      <c r="F71" s="226">
        <f>[9]BALANCE!C99</f>
        <v>7662563280</v>
      </c>
      <c r="G71" s="229"/>
      <c r="H71" s="214"/>
      <c r="I71" s="4"/>
      <c r="P71" s="201"/>
      <c r="Q71" s="202"/>
      <c r="S71" s="203"/>
      <c r="T71" s="204"/>
    </row>
    <row r="72" spans="1:20" ht="13.5" customHeight="1" x14ac:dyDescent="0.25">
      <c r="A72" s="3"/>
      <c r="B72" s="19" t="s">
        <v>60</v>
      </c>
      <c r="C72" s="231"/>
      <c r="D72" s="230"/>
      <c r="E72" s="232"/>
      <c r="F72" s="233"/>
      <c r="G72" s="229"/>
      <c r="H72" s="214"/>
      <c r="I72" s="4"/>
      <c r="P72" s="201" t="s">
        <v>417</v>
      </c>
      <c r="Q72" s="202">
        <v>735126301</v>
      </c>
      <c r="S72" s="203" t="s">
        <v>416</v>
      </c>
      <c r="T72" s="204">
        <v>-8982943</v>
      </c>
    </row>
    <row r="73" spans="1:20" ht="13.5" customHeight="1" x14ac:dyDescent="0.25">
      <c r="A73" s="3"/>
      <c r="B73" s="31" t="s">
        <v>59</v>
      </c>
      <c r="C73" s="213"/>
      <c r="D73" s="234"/>
      <c r="E73" s="228"/>
      <c r="F73" s="226"/>
      <c r="G73" s="229"/>
      <c r="H73" s="214"/>
      <c r="I73" s="4"/>
      <c r="P73" s="201" t="s">
        <v>418</v>
      </c>
      <c r="Q73" s="202">
        <v>3200000</v>
      </c>
      <c r="S73" s="203" t="s">
        <v>419</v>
      </c>
      <c r="T73" s="204">
        <v>-15989223</v>
      </c>
    </row>
    <row r="74" spans="1:20" ht="13.5" customHeight="1" x14ac:dyDescent="0.25">
      <c r="A74" s="3"/>
      <c r="B74" s="32"/>
      <c r="C74" s="235"/>
      <c r="D74" s="235"/>
      <c r="E74" s="235"/>
      <c r="F74" s="235"/>
      <c r="G74" s="235"/>
      <c r="H74" s="12"/>
      <c r="I74" s="4"/>
      <c r="P74" s="201" t="s">
        <v>420</v>
      </c>
      <c r="Q74" s="202">
        <v>3200000</v>
      </c>
      <c r="S74" s="203" t="s">
        <v>421</v>
      </c>
      <c r="T74" s="204">
        <v>7006280</v>
      </c>
    </row>
    <row r="75" spans="1:20" ht="13.5" customHeight="1" x14ac:dyDescent="0.25">
      <c r="A75" s="13" t="s">
        <v>61</v>
      </c>
      <c r="B75" s="32"/>
      <c r="C75" s="235"/>
      <c r="D75" s="235"/>
      <c r="E75" s="235"/>
      <c r="F75" s="235"/>
      <c r="G75" s="235"/>
      <c r="H75" s="12"/>
      <c r="I75" s="4"/>
      <c r="P75" s="201" t="s">
        <v>422</v>
      </c>
      <c r="Q75" s="202">
        <v>7764224</v>
      </c>
      <c r="S75" s="203" t="s">
        <v>423</v>
      </c>
      <c r="T75" s="204">
        <v>48184642</v>
      </c>
    </row>
    <row r="76" spans="1:20" ht="13.5" customHeight="1" x14ac:dyDescent="0.25">
      <c r="A76" s="14"/>
      <c r="B76" s="32"/>
      <c r="C76" s="235"/>
      <c r="D76" s="235"/>
      <c r="E76" s="235"/>
      <c r="F76" s="235"/>
      <c r="G76" s="235"/>
      <c r="H76" s="12"/>
      <c r="I76" s="4"/>
      <c r="P76" s="201" t="s">
        <v>424</v>
      </c>
      <c r="Q76" s="202">
        <v>7764224</v>
      </c>
      <c r="S76" s="203" t="s">
        <v>425</v>
      </c>
      <c r="T76" s="204">
        <v>45309824</v>
      </c>
    </row>
    <row r="77" spans="1:20" ht="41.4" x14ac:dyDescent="0.25">
      <c r="A77" s="3"/>
      <c r="B77" s="15" t="s">
        <v>62</v>
      </c>
      <c r="C77" s="208" t="s">
        <v>63</v>
      </c>
      <c r="D77" s="208" t="s">
        <v>426</v>
      </c>
      <c r="E77" s="210"/>
      <c r="F77" s="210"/>
      <c r="G77" s="235"/>
      <c r="H77" s="12"/>
      <c r="I77" s="4"/>
      <c r="P77" s="201" t="s">
        <v>427</v>
      </c>
      <c r="Q77" s="202">
        <v>30685578</v>
      </c>
      <c r="S77" s="203" t="s">
        <v>428</v>
      </c>
      <c r="T77" s="204">
        <v>2874818</v>
      </c>
    </row>
    <row r="78" spans="1:20" ht="27.6" x14ac:dyDescent="0.25">
      <c r="A78" s="3"/>
      <c r="B78" s="33" t="s">
        <v>429</v>
      </c>
      <c r="C78" s="223">
        <f>+D53</f>
        <v>7322.9</v>
      </c>
      <c r="D78" s="236">
        <v>177478234</v>
      </c>
      <c r="E78" s="237"/>
      <c r="F78" s="237"/>
      <c r="G78" s="235"/>
      <c r="H78" s="12"/>
      <c r="I78" s="4"/>
      <c r="P78" s="201" t="s">
        <v>430</v>
      </c>
      <c r="Q78" s="202">
        <v>17690866</v>
      </c>
      <c r="S78" s="203" t="s">
        <v>431</v>
      </c>
      <c r="T78" s="204">
        <v>37445794</v>
      </c>
    </row>
    <row r="79" spans="1:20" ht="27.6" x14ac:dyDescent="0.25">
      <c r="A79" s="3"/>
      <c r="B79" s="33" t="s">
        <v>432</v>
      </c>
      <c r="C79" s="223">
        <f>+D54</f>
        <v>7339.62</v>
      </c>
      <c r="D79" s="236">
        <v>0</v>
      </c>
      <c r="E79" s="237"/>
      <c r="F79" s="237"/>
      <c r="G79" s="235"/>
      <c r="H79" s="12"/>
      <c r="I79" s="4"/>
      <c r="P79" s="201" t="s">
        <v>433</v>
      </c>
      <c r="Q79" s="202">
        <v>12994712</v>
      </c>
      <c r="S79" s="203" t="s">
        <v>434</v>
      </c>
      <c r="T79" s="204">
        <v>37445794</v>
      </c>
    </row>
    <row r="80" spans="1:20" ht="27.6" x14ac:dyDescent="0.25">
      <c r="A80" s="3"/>
      <c r="B80" s="33" t="s">
        <v>435</v>
      </c>
      <c r="C80" s="223">
        <f>+C78</f>
        <v>7322.9</v>
      </c>
      <c r="D80" s="236">
        <v>772310214</v>
      </c>
      <c r="E80" s="237"/>
      <c r="F80" s="237"/>
      <c r="G80" s="235"/>
      <c r="H80" s="12"/>
      <c r="I80" s="4"/>
      <c r="P80" s="201" t="s">
        <v>436</v>
      </c>
      <c r="Q80" s="202">
        <v>198327215</v>
      </c>
      <c r="S80" s="203" t="s">
        <v>437</v>
      </c>
      <c r="T80" s="204">
        <v>37445794</v>
      </c>
    </row>
    <row r="81" spans="1:20" ht="28.2" thickBot="1" x14ac:dyDescent="0.3">
      <c r="A81" s="3"/>
      <c r="B81" s="238" t="s">
        <v>438</v>
      </c>
      <c r="C81" s="239">
        <f>+C79</f>
        <v>7339.62</v>
      </c>
      <c r="D81" s="240"/>
      <c r="E81" s="241">
        <f>+D78-D80</f>
        <v>-594831980</v>
      </c>
      <c r="F81" s="237"/>
      <c r="G81" s="235"/>
      <c r="H81" s="12"/>
      <c r="I81" s="4"/>
      <c r="P81" s="201" t="s">
        <v>439</v>
      </c>
      <c r="Q81" s="202">
        <v>10244000</v>
      </c>
      <c r="S81" s="203" t="s">
        <v>440</v>
      </c>
      <c r="T81" s="204">
        <v>26755958</v>
      </c>
    </row>
    <row r="82" spans="1:20" ht="15" thickBot="1" x14ac:dyDescent="0.3">
      <c r="A82" s="3"/>
      <c r="B82" s="242"/>
      <c r="C82" s="243"/>
      <c r="D82" s="244">
        <f>D78-D80</f>
        <v>-594831980</v>
      </c>
      <c r="E82" s="245"/>
      <c r="F82" s="245"/>
      <c r="G82" s="235"/>
      <c r="H82" s="12"/>
      <c r="I82" s="4"/>
      <c r="P82" s="201" t="s">
        <v>441</v>
      </c>
      <c r="Q82" s="202">
        <v>10244000</v>
      </c>
      <c r="S82" s="203" t="s">
        <v>440</v>
      </c>
      <c r="T82" s="204">
        <v>26755958</v>
      </c>
    </row>
    <row r="83" spans="1:20" x14ac:dyDescent="0.25">
      <c r="A83" s="4"/>
      <c r="H83" s="4"/>
      <c r="I83" s="4"/>
      <c r="P83" s="201" t="s">
        <v>442</v>
      </c>
      <c r="Q83" s="202">
        <v>188083215</v>
      </c>
      <c r="S83" s="203" t="s">
        <v>440</v>
      </c>
      <c r="T83" s="204">
        <v>26755958</v>
      </c>
    </row>
    <row r="84" spans="1:20" x14ac:dyDescent="0.25">
      <c r="A84" s="8" t="s">
        <v>443</v>
      </c>
      <c r="H84" s="4"/>
      <c r="I84" s="4"/>
      <c r="P84" s="201" t="s">
        <v>444</v>
      </c>
      <c r="Q84" s="202">
        <v>188083215</v>
      </c>
      <c r="S84" s="203" t="s">
        <v>445</v>
      </c>
      <c r="T84" s="204">
        <v>71526897</v>
      </c>
    </row>
    <row r="85" spans="1:20" x14ac:dyDescent="0.25">
      <c r="A85" s="4"/>
      <c r="H85" s="4"/>
      <c r="I85" s="4"/>
      <c r="P85" s="201" t="s">
        <v>446</v>
      </c>
      <c r="Q85" s="202">
        <v>6882347875.3800001</v>
      </c>
      <c r="S85" s="203" t="s">
        <v>447</v>
      </c>
      <c r="T85" s="204">
        <v>71526897</v>
      </c>
    </row>
    <row r="86" spans="1:20" x14ac:dyDescent="0.25">
      <c r="A86" s="13" t="s">
        <v>73</v>
      </c>
      <c r="H86" s="4"/>
      <c r="I86" s="4"/>
      <c r="P86" s="201" t="s">
        <v>448</v>
      </c>
      <c r="Q86" s="202">
        <v>5406000000</v>
      </c>
      <c r="S86" s="203" t="s">
        <v>447</v>
      </c>
      <c r="T86" s="204">
        <v>71526897</v>
      </c>
    </row>
    <row r="87" spans="1:20" x14ac:dyDescent="0.25">
      <c r="A87" s="4"/>
      <c r="H87" s="4"/>
      <c r="I87" s="4"/>
      <c r="P87" s="201" t="s">
        <v>206</v>
      </c>
      <c r="Q87" s="202">
        <v>5406000000</v>
      </c>
    </row>
    <row r="88" spans="1:20" ht="15" customHeight="1" x14ac:dyDescent="0.25">
      <c r="A88" s="744" t="s">
        <v>74</v>
      </c>
      <c r="B88" s="744"/>
      <c r="C88" s="744"/>
      <c r="D88" s="744"/>
      <c r="E88" s="744"/>
      <c r="F88" s="744"/>
      <c r="G88" s="744"/>
      <c r="H88" s="744"/>
      <c r="I88" s="4"/>
      <c r="P88" s="201" t="s">
        <v>449</v>
      </c>
      <c r="Q88" s="202">
        <v>5406000000</v>
      </c>
    </row>
    <row r="89" spans="1:20" x14ac:dyDescent="0.25">
      <c r="A89" s="4"/>
      <c r="H89" s="4"/>
      <c r="I89" s="4"/>
      <c r="P89" s="201" t="s">
        <v>208</v>
      </c>
      <c r="Q89" s="202">
        <v>117336824</v>
      </c>
    </row>
    <row r="90" spans="1:20" ht="23.25" customHeight="1" x14ac:dyDescent="0.25">
      <c r="A90" s="4"/>
      <c r="B90" s="776" t="s">
        <v>75</v>
      </c>
      <c r="C90" s="777"/>
      <c r="D90" s="777"/>
      <c r="E90" s="778"/>
      <c r="G90" s="247"/>
      <c r="H90" s="4"/>
      <c r="P90" s="201" t="s">
        <v>445</v>
      </c>
      <c r="Q90" s="202">
        <v>117336824</v>
      </c>
    </row>
    <row r="91" spans="1:20" ht="43.5" customHeight="1" x14ac:dyDescent="0.25">
      <c r="A91" s="4"/>
      <c r="B91" s="758" t="s">
        <v>75</v>
      </c>
      <c r="C91" s="760"/>
      <c r="D91" s="803">
        <v>44926</v>
      </c>
      <c r="E91" s="804"/>
      <c r="G91" s="247"/>
      <c r="H91" s="4"/>
      <c r="P91" s="201" t="s">
        <v>445</v>
      </c>
      <c r="Q91" s="202">
        <v>117336824</v>
      </c>
    </row>
    <row r="92" spans="1:20" x14ac:dyDescent="0.25">
      <c r="A92" s="4"/>
      <c r="B92" s="750" t="s">
        <v>450</v>
      </c>
      <c r="C92" s="752"/>
      <c r="D92" s="248">
        <f>+[9]BALANCE!C7</f>
        <v>-7935166</v>
      </c>
      <c r="E92" s="249"/>
      <c r="G92" s="247"/>
      <c r="H92" s="4"/>
      <c r="P92" s="201" t="s">
        <v>451</v>
      </c>
      <c r="Q92" s="202">
        <v>1359011051.3800001</v>
      </c>
    </row>
    <row r="93" spans="1:20" x14ac:dyDescent="0.25">
      <c r="A93" s="4"/>
      <c r="B93" s="753" t="s">
        <v>80</v>
      </c>
      <c r="C93" s="754"/>
      <c r="D93" s="248">
        <f>+[9]BALANCE!C8</f>
        <v>8655302</v>
      </c>
      <c r="E93" s="249"/>
      <c r="G93" s="247"/>
      <c r="H93" s="4"/>
      <c r="P93" s="201" t="s">
        <v>452</v>
      </c>
      <c r="Q93" s="202">
        <v>1359011051.3800001</v>
      </c>
    </row>
    <row r="94" spans="1:20" x14ac:dyDescent="0.25">
      <c r="A94" s="4"/>
      <c r="B94" s="765" t="s">
        <v>81</v>
      </c>
      <c r="C94" s="767"/>
      <c r="D94" s="248">
        <v>0</v>
      </c>
      <c r="E94" s="249"/>
      <c r="G94" s="247"/>
      <c r="H94" s="4"/>
    </row>
    <row r="95" spans="1:20" x14ac:dyDescent="0.25">
      <c r="A95" s="4"/>
      <c r="B95" s="758" t="s">
        <v>82</v>
      </c>
      <c r="C95" s="760"/>
      <c r="D95" s="805">
        <f>SUM(D92:D94)</f>
        <v>720136</v>
      </c>
      <c r="E95" s="806"/>
      <c r="G95" s="247"/>
      <c r="H95" s="4"/>
    </row>
    <row r="96" spans="1:20" x14ac:dyDescent="0.25">
      <c r="A96" s="4"/>
      <c r="B96" s="124"/>
      <c r="C96" s="251"/>
      <c r="D96" s="252"/>
      <c r="E96" s="251"/>
      <c r="G96" s="247"/>
      <c r="H96" s="4"/>
    </row>
    <row r="97" spans="1:10" ht="33.75" customHeight="1" x14ac:dyDescent="0.25">
      <c r="A97" s="4"/>
      <c r="B97" s="758" t="s">
        <v>83</v>
      </c>
      <c r="C97" s="760"/>
      <c r="D97" s="803">
        <f>+D91</f>
        <v>44926</v>
      </c>
      <c r="E97" s="804"/>
      <c r="G97" s="247"/>
      <c r="H97" s="4"/>
    </row>
    <row r="98" spans="1:10" x14ac:dyDescent="0.25">
      <c r="A98" s="4"/>
      <c r="B98" s="753" t="s">
        <v>453</v>
      </c>
      <c r="C98" s="754"/>
      <c r="D98" s="248">
        <v>3909696.3099999996</v>
      </c>
      <c r="E98" s="249"/>
      <c r="G98" s="247"/>
      <c r="H98" s="4"/>
    </row>
    <row r="99" spans="1:10" x14ac:dyDescent="0.25">
      <c r="A99" s="4"/>
      <c r="B99" s="753" t="s">
        <v>454</v>
      </c>
      <c r="C99" s="754"/>
      <c r="D99" s="248">
        <v>0</v>
      </c>
      <c r="E99" s="249"/>
      <c r="H99" s="4"/>
    </row>
    <row r="100" spans="1:10" x14ac:dyDescent="0.25">
      <c r="A100" s="4"/>
      <c r="B100" s="753" t="s">
        <v>455</v>
      </c>
      <c r="C100" s="754"/>
      <c r="D100" s="248">
        <v>4745605.3449999997</v>
      </c>
      <c r="E100" s="249"/>
      <c r="H100" s="253"/>
      <c r="J100" s="75"/>
    </row>
    <row r="101" spans="1:10" x14ac:dyDescent="0.25">
      <c r="A101" s="4"/>
      <c r="B101" s="765" t="s">
        <v>456</v>
      </c>
      <c r="C101" s="767"/>
      <c r="D101" s="248">
        <v>0</v>
      </c>
      <c r="E101" s="249"/>
      <c r="H101" s="253"/>
    </row>
    <row r="102" spans="1:10" x14ac:dyDescent="0.25">
      <c r="A102" s="4"/>
      <c r="B102" s="758" t="s">
        <v>82</v>
      </c>
      <c r="C102" s="760"/>
      <c r="D102" s="805">
        <f>SUM(D98:D101)</f>
        <v>8655301.6549999993</v>
      </c>
      <c r="E102" s="806"/>
      <c r="G102" s="247"/>
      <c r="H102" s="4"/>
    </row>
    <row r="103" spans="1:10" x14ac:dyDescent="0.25">
      <c r="A103" s="4"/>
      <c r="G103" s="247"/>
      <c r="H103" s="4"/>
    </row>
    <row r="104" spans="1:10" x14ac:dyDescent="0.25">
      <c r="A104" s="4"/>
      <c r="H104" s="4"/>
      <c r="I104" s="4"/>
    </row>
    <row r="105" spans="1:10" x14ac:dyDescent="0.25">
      <c r="A105" s="13" t="s">
        <v>87</v>
      </c>
      <c r="H105" s="4"/>
      <c r="I105" s="4"/>
    </row>
    <row r="106" spans="1:10" x14ac:dyDescent="0.25">
      <c r="A106" s="4"/>
      <c r="H106" s="4"/>
      <c r="I106" s="4"/>
    </row>
    <row r="107" spans="1:10" ht="14.25" customHeight="1" x14ac:dyDescent="0.25">
      <c r="A107" s="744" t="s">
        <v>457</v>
      </c>
      <c r="B107" s="744"/>
      <c r="C107" s="744"/>
      <c r="D107" s="744"/>
      <c r="E107" s="744"/>
      <c r="F107" s="744"/>
      <c r="G107" s="744"/>
      <c r="H107" s="744"/>
      <c r="I107" s="4"/>
    </row>
    <row r="108" spans="1:10" ht="14.25" customHeight="1" x14ac:dyDescent="0.25">
      <c r="A108" s="6"/>
      <c r="B108" s="6"/>
      <c r="C108" s="6"/>
      <c r="D108" s="6"/>
      <c r="E108" s="6"/>
      <c r="F108" s="6"/>
      <c r="G108" s="6"/>
      <c r="H108" s="6"/>
      <c r="I108" s="4"/>
    </row>
    <row r="109" spans="1:10" ht="14.25" customHeight="1" x14ac:dyDescent="0.25">
      <c r="A109" s="6"/>
      <c r="B109" s="121"/>
      <c r="C109" s="254"/>
      <c r="D109" s="255"/>
      <c r="E109" s="254"/>
      <c r="F109" s="6"/>
      <c r="G109" s="6"/>
      <c r="H109" s="6"/>
      <c r="I109" s="4"/>
    </row>
    <row r="110" spans="1:10" ht="14.25" customHeight="1" x14ac:dyDescent="0.25">
      <c r="A110" s="6"/>
      <c r="B110" s="256" t="s">
        <v>458</v>
      </c>
      <c r="C110" s="257"/>
      <c r="D110" s="258" t="s">
        <v>92</v>
      </c>
      <c r="E110" s="258" t="s">
        <v>93</v>
      </c>
      <c r="F110" s="6"/>
      <c r="G110" s="6"/>
      <c r="H110" s="6"/>
      <c r="I110" s="4"/>
    </row>
    <row r="111" spans="1:10" ht="14.25" customHeight="1" x14ac:dyDescent="0.25">
      <c r="A111" s="6"/>
      <c r="B111" s="801" t="s">
        <v>459</v>
      </c>
      <c r="C111" s="802"/>
      <c r="D111" s="261">
        <v>-242897620</v>
      </c>
      <c r="E111" s="261">
        <v>0</v>
      </c>
      <c r="F111" s="6"/>
      <c r="G111" s="6"/>
      <c r="H111" s="6"/>
      <c r="I111" s="4"/>
    </row>
    <row r="112" spans="1:10" ht="14.25" customHeight="1" x14ac:dyDescent="0.25">
      <c r="A112" s="6"/>
      <c r="B112" s="801" t="s">
        <v>460</v>
      </c>
      <c r="C112" s="802"/>
      <c r="D112" s="261">
        <v>-1477381894</v>
      </c>
      <c r="E112" s="262">
        <v>0</v>
      </c>
      <c r="F112" s="6"/>
      <c r="G112" s="6"/>
      <c r="H112" s="6"/>
      <c r="I112" s="4"/>
    </row>
    <row r="113" spans="1:20" s="250" customFormat="1" ht="14.25" customHeight="1" x14ac:dyDescent="0.25">
      <c r="A113" s="6"/>
      <c r="B113" s="35" t="s">
        <v>82</v>
      </c>
      <c r="C113" s="263"/>
      <c r="D113" s="264">
        <f>+D112+D111</f>
        <v>-1720279514</v>
      </c>
      <c r="E113" s="264">
        <f>+E112+E111</f>
        <v>0</v>
      </c>
      <c r="F113" s="6"/>
      <c r="G113" s="6"/>
      <c r="H113" s="6"/>
      <c r="I113" s="4"/>
      <c r="J113" s="2"/>
      <c r="K113" s="2"/>
      <c r="L113" s="2"/>
      <c r="M113" s="2"/>
      <c r="N113" s="2"/>
      <c r="O113" s="2"/>
      <c r="R113" s="2"/>
      <c r="S113" s="246"/>
      <c r="T113" s="246"/>
    </row>
    <row r="114" spans="1:20" s="250" customFormat="1" ht="14.25" customHeight="1" x14ac:dyDescent="0.25">
      <c r="A114" s="6"/>
      <c r="B114" s="6"/>
      <c r="C114" s="6"/>
      <c r="D114" s="6"/>
      <c r="E114" s="6"/>
      <c r="F114" s="6"/>
      <c r="G114" s="6"/>
      <c r="H114" s="6"/>
      <c r="I114" s="4"/>
      <c r="J114" s="2"/>
      <c r="K114" s="2"/>
      <c r="L114" s="2"/>
      <c r="M114" s="2"/>
      <c r="N114" s="2"/>
      <c r="O114" s="2"/>
      <c r="R114" s="2"/>
      <c r="S114" s="246"/>
      <c r="T114" s="246"/>
    </row>
    <row r="115" spans="1:20" s="250" customFormat="1" x14ac:dyDescent="0.25">
      <c r="A115" s="13" t="s">
        <v>835</v>
      </c>
      <c r="B115" s="2"/>
      <c r="C115" s="196"/>
      <c r="D115" s="196"/>
      <c r="E115" s="196"/>
      <c r="F115" s="196"/>
      <c r="G115" s="196"/>
      <c r="H115" s="2"/>
      <c r="I115" s="2"/>
      <c r="J115" s="2"/>
      <c r="K115" s="2"/>
      <c r="L115" s="2"/>
      <c r="M115" s="2"/>
      <c r="N115" s="2"/>
      <c r="O115" s="2"/>
      <c r="R115" s="2"/>
      <c r="S115" s="246"/>
      <c r="T115" s="246"/>
    </row>
    <row r="116" spans="1:20" s="250" customFormat="1" x14ac:dyDescent="0.25">
      <c r="A116" s="4"/>
      <c r="B116" s="2"/>
      <c r="C116" s="196"/>
      <c r="D116" s="196"/>
      <c r="E116" s="196"/>
      <c r="F116" s="196"/>
      <c r="G116" s="196"/>
      <c r="H116" s="2"/>
      <c r="I116" s="2"/>
      <c r="J116" s="2"/>
      <c r="K116" s="2"/>
      <c r="L116" s="2"/>
      <c r="M116" s="2"/>
      <c r="N116" s="2"/>
      <c r="O116" s="2"/>
      <c r="R116" s="2"/>
      <c r="S116" s="246"/>
      <c r="T116" s="246"/>
    </row>
    <row r="117" spans="1:20" s="250" customFormat="1" ht="27.6" x14ac:dyDescent="0.25">
      <c r="A117" s="2"/>
      <c r="B117" s="749" t="s">
        <v>90</v>
      </c>
      <c r="C117" s="749"/>
      <c r="D117" s="749"/>
      <c r="E117" s="258" t="s">
        <v>92</v>
      </c>
      <c r="F117" s="258" t="s">
        <v>93</v>
      </c>
      <c r="G117" s="265"/>
      <c r="H117" s="2"/>
      <c r="I117" s="2"/>
      <c r="J117" s="14"/>
      <c r="K117" s="2"/>
      <c r="L117" s="2"/>
      <c r="M117" s="2"/>
      <c r="N117" s="2"/>
      <c r="O117" s="2"/>
      <c r="R117" s="2"/>
      <c r="S117" s="246"/>
      <c r="T117" s="246"/>
    </row>
    <row r="118" spans="1:20" s="250" customFormat="1" x14ac:dyDescent="0.25">
      <c r="A118" s="2"/>
      <c r="B118" s="266" t="s">
        <v>461</v>
      </c>
      <c r="C118" s="266"/>
      <c r="D118" s="266"/>
      <c r="E118" s="267">
        <v>0</v>
      </c>
      <c r="F118" s="267">
        <v>0</v>
      </c>
      <c r="G118" s="268"/>
      <c r="H118" s="2"/>
      <c r="I118" s="2"/>
      <c r="J118" s="2"/>
      <c r="K118" s="764"/>
      <c r="L118" s="764"/>
      <c r="M118" s="764"/>
      <c r="N118" s="764"/>
      <c r="O118" s="764"/>
      <c r="R118" s="2"/>
      <c r="S118" s="246"/>
      <c r="T118" s="246"/>
    </row>
    <row r="119" spans="1:20" s="250" customFormat="1" x14ac:dyDescent="0.25">
      <c r="A119" s="2"/>
      <c r="B119" s="266" t="s">
        <v>462</v>
      </c>
      <c r="C119" s="266"/>
      <c r="D119" s="266"/>
      <c r="E119" s="267">
        <v>0</v>
      </c>
      <c r="F119" s="267">
        <v>0</v>
      </c>
      <c r="G119" s="268"/>
      <c r="H119" s="2"/>
      <c r="I119" s="2"/>
      <c r="J119" s="2"/>
      <c r="K119" s="61"/>
      <c r="L119" s="61"/>
      <c r="M119" s="61"/>
      <c r="N119" s="61"/>
      <c r="O119" s="61"/>
      <c r="P119" s="269"/>
      <c r="R119" s="2"/>
      <c r="S119" s="246"/>
      <c r="T119" s="246"/>
    </row>
    <row r="120" spans="1:20" s="250" customFormat="1" x14ac:dyDescent="0.25">
      <c r="A120" s="2"/>
      <c r="B120" s="266" t="s">
        <v>463</v>
      </c>
      <c r="C120" s="266"/>
      <c r="D120" s="266"/>
      <c r="E120" s="267">
        <v>0</v>
      </c>
      <c r="F120" s="267">
        <v>0</v>
      </c>
      <c r="G120" s="268"/>
      <c r="H120" s="2"/>
      <c r="I120" s="2"/>
      <c r="J120" s="2"/>
      <c r="K120" s="2"/>
      <c r="L120" s="2"/>
      <c r="M120" s="2"/>
      <c r="N120" s="2"/>
      <c r="O120" s="2"/>
      <c r="R120" s="2"/>
      <c r="S120" s="246"/>
      <c r="T120" s="246"/>
    </row>
    <row r="121" spans="1:20" s="250" customFormat="1" x14ac:dyDescent="0.25">
      <c r="A121" s="2"/>
      <c r="B121" s="266" t="s">
        <v>464</v>
      </c>
      <c r="C121" s="266"/>
      <c r="D121" s="266"/>
      <c r="E121" s="267">
        <v>0</v>
      </c>
      <c r="F121" s="267">
        <v>0</v>
      </c>
      <c r="G121" s="268"/>
      <c r="H121" s="2"/>
      <c r="I121" s="2"/>
      <c r="J121" s="2"/>
      <c r="K121" s="2"/>
      <c r="L121" s="2"/>
      <c r="M121" s="2"/>
      <c r="N121" s="2"/>
      <c r="O121" s="2"/>
      <c r="R121" s="2"/>
      <c r="S121" s="246"/>
      <c r="T121" s="246"/>
    </row>
    <row r="122" spans="1:20" s="250" customFormat="1" x14ac:dyDescent="0.25">
      <c r="A122" s="2"/>
      <c r="B122" s="266" t="s">
        <v>465</v>
      </c>
      <c r="C122" s="266"/>
      <c r="D122" s="266"/>
      <c r="E122" s="267">
        <v>0</v>
      </c>
      <c r="F122" s="267">
        <v>0</v>
      </c>
      <c r="G122" s="268"/>
      <c r="H122" s="2"/>
      <c r="I122" s="2"/>
      <c r="J122" s="2"/>
      <c r="K122" s="2"/>
      <c r="L122" s="2"/>
      <c r="M122" s="2"/>
      <c r="N122" s="2"/>
      <c r="O122" s="2"/>
      <c r="R122" s="2"/>
      <c r="S122" s="246"/>
      <c r="T122" s="246"/>
    </row>
    <row r="123" spans="1:20" s="250" customFormat="1" x14ac:dyDescent="0.25">
      <c r="A123" s="2"/>
      <c r="B123" s="266" t="s">
        <v>466</v>
      </c>
      <c r="C123" s="266"/>
      <c r="D123" s="266"/>
      <c r="E123" s="267">
        <v>0</v>
      </c>
      <c r="F123" s="267">
        <f>+E123</f>
        <v>0</v>
      </c>
      <c r="G123" s="268"/>
      <c r="H123" s="2"/>
      <c r="I123" s="2"/>
      <c r="J123" s="2"/>
      <c r="K123" s="2"/>
      <c r="L123" s="2"/>
      <c r="M123" s="2"/>
      <c r="N123" s="2"/>
      <c r="O123" s="2"/>
      <c r="R123" s="2"/>
      <c r="S123" s="246"/>
      <c r="T123" s="246"/>
    </row>
    <row r="124" spans="1:20" s="250" customFormat="1" x14ac:dyDescent="0.25">
      <c r="A124" s="2"/>
      <c r="B124" s="749" t="s">
        <v>98</v>
      </c>
      <c r="C124" s="749"/>
      <c r="D124" s="749"/>
      <c r="E124" s="270">
        <f>SUM(E118:E123)</f>
        <v>0</v>
      </c>
      <c r="F124" s="270">
        <f>SUM(F118:F123)</f>
        <v>0</v>
      </c>
      <c r="G124" s="271"/>
      <c r="H124" s="2"/>
      <c r="I124" s="2"/>
      <c r="J124" s="2"/>
      <c r="K124" s="2"/>
      <c r="L124" s="2"/>
      <c r="M124" s="2"/>
      <c r="N124" s="2"/>
      <c r="O124" s="2"/>
      <c r="R124" s="2"/>
      <c r="S124" s="246"/>
      <c r="T124" s="246"/>
    </row>
    <row r="125" spans="1:20" s="250" customFormat="1" x14ac:dyDescent="0.25">
      <c r="A125" s="4"/>
      <c r="B125" s="2"/>
      <c r="C125" s="196"/>
      <c r="D125" s="196"/>
      <c r="E125" s="196"/>
      <c r="F125" s="196"/>
      <c r="G125" s="196"/>
      <c r="H125" s="2"/>
      <c r="I125" s="2"/>
      <c r="J125" s="2"/>
      <c r="K125" s="2"/>
      <c r="L125" s="2"/>
      <c r="M125" s="2"/>
      <c r="N125" s="2"/>
      <c r="O125" s="2"/>
      <c r="R125" s="2"/>
      <c r="S125" s="246"/>
      <c r="T125" s="246"/>
    </row>
    <row r="126" spans="1:20" s="250" customFormat="1" x14ac:dyDescent="0.25">
      <c r="A126" s="13" t="s">
        <v>840</v>
      </c>
      <c r="B126" s="2"/>
      <c r="C126" s="196"/>
      <c r="D126" s="196"/>
      <c r="E126" s="196"/>
      <c r="F126" s="196"/>
      <c r="G126" s="196"/>
      <c r="H126" s="2"/>
      <c r="I126" s="2" t="str">
        <f>PROPER(B126)</f>
        <v/>
      </c>
      <c r="J126" s="2"/>
      <c r="K126" s="2"/>
      <c r="L126" s="2"/>
      <c r="M126" s="2"/>
      <c r="N126" s="2"/>
      <c r="O126" s="2"/>
      <c r="R126" s="2"/>
      <c r="S126" s="246"/>
      <c r="T126" s="246"/>
    </row>
    <row r="127" spans="1:20" s="250" customFormat="1" x14ac:dyDescent="0.25">
      <c r="A127" s="4"/>
      <c r="B127" s="2"/>
      <c r="C127" s="196"/>
      <c r="D127" s="196"/>
      <c r="E127" s="196"/>
      <c r="F127" s="196"/>
      <c r="G127" s="196"/>
      <c r="H127" s="2"/>
      <c r="I127" s="2" t="str">
        <f>PROPER(B127)</f>
        <v/>
      </c>
      <c r="J127" s="2"/>
      <c r="K127" s="2"/>
      <c r="L127" s="2"/>
      <c r="M127" s="2"/>
      <c r="N127" s="2"/>
      <c r="O127" s="2"/>
      <c r="R127" s="2"/>
      <c r="S127" s="246"/>
      <c r="T127" s="246"/>
    </row>
    <row r="128" spans="1:20" s="250" customFormat="1" ht="27.6" x14ac:dyDescent="0.25">
      <c r="A128" s="2"/>
      <c r="B128" s="749" t="s">
        <v>90</v>
      </c>
      <c r="C128" s="749"/>
      <c r="D128" s="749"/>
      <c r="E128" s="258" t="s">
        <v>92</v>
      </c>
      <c r="F128" s="258" t="s">
        <v>93</v>
      </c>
      <c r="G128" s="265"/>
      <c r="H128" s="2"/>
      <c r="I128" s="2"/>
      <c r="J128" s="2"/>
      <c r="K128" s="2"/>
      <c r="L128" s="2"/>
      <c r="M128" s="2"/>
      <c r="N128" s="2"/>
      <c r="O128" s="2"/>
      <c r="R128" s="2"/>
      <c r="S128" s="246"/>
      <c r="T128" s="246"/>
    </row>
    <row r="129" spans="1:9" x14ac:dyDescent="0.25">
      <c r="B129" s="266" t="s">
        <v>467</v>
      </c>
      <c r="C129" s="266"/>
      <c r="D129" s="266"/>
      <c r="E129" s="267">
        <v>0</v>
      </c>
      <c r="F129" s="267">
        <v>0</v>
      </c>
      <c r="G129" s="268"/>
    </row>
    <row r="130" spans="1:9" x14ac:dyDescent="0.25">
      <c r="B130" s="266" t="s">
        <v>467</v>
      </c>
      <c r="C130" s="266"/>
      <c r="D130" s="266"/>
      <c r="E130" s="267">
        <v>0</v>
      </c>
      <c r="F130" s="267">
        <v>0</v>
      </c>
      <c r="G130" s="268"/>
    </row>
    <row r="131" spans="1:9" x14ac:dyDescent="0.25">
      <c r="B131" s="266" t="s">
        <v>467</v>
      </c>
      <c r="C131" s="266"/>
      <c r="D131" s="266"/>
      <c r="E131" s="267">
        <v>0</v>
      </c>
      <c r="F131" s="267">
        <v>0</v>
      </c>
      <c r="G131" s="268"/>
    </row>
    <row r="132" spans="1:9" x14ac:dyDescent="0.25">
      <c r="B132" s="266" t="s">
        <v>468</v>
      </c>
      <c r="C132" s="266"/>
      <c r="D132" s="266"/>
      <c r="E132" s="267">
        <v>0</v>
      </c>
      <c r="F132" s="267">
        <v>0</v>
      </c>
      <c r="G132" s="268"/>
    </row>
    <row r="133" spans="1:9" x14ac:dyDescent="0.25">
      <c r="B133" s="749" t="s">
        <v>469</v>
      </c>
      <c r="C133" s="749"/>
      <c r="D133" s="749"/>
      <c r="E133" s="270">
        <f>SUM(E129:E132)</f>
        <v>0</v>
      </c>
      <c r="F133" s="270">
        <f>SUM(F129:F132)</f>
        <v>0</v>
      </c>
      <c r="G133" s="271"/>
    </row>
    <row r="134" spans="1:9" x14ac:dyDescent="0.25">
      <c r="B134" s="79"/>
      <c r="C134" s="272"/>
      <c r="D134" s="272"/>
      <c r="E134" s="272"/>
      <c r="F134" s="272"/>
      <c r="G134" s="272"/>
      <c r="I134" s="2" t="str">
        <f>PROPER(B134)</f>
        <v/>
      </c>
    </row>
    <row r="135" spans="1:9" x14ac:dyDescent="0.25">
      <c r="A135" s="13" t="s">
        <v>841</v>
      </c>
      <c r="I135" s="2" t="str">
        <f>PROPER(B135)</f>
        <v/>
      </c>
    </row>
    <row r="136" spans="1:9" x14ac:dyDescent="0.25">
      <c r="A136" s="4"/>
      <c r="I136" s="2" t="str">
        <f>PROPER(B136)</f>
        <v/>
      </c>
    </row>
    <row r="137" spans="1:9" ht="27.6" x14ac:dyDescent="0.25">
      <c r="B137" s="749" t="s">
        <v>90</v>
      </c>
      <c r="C137" s="749"/>
      <c r="D137" s="749"/>
      <c r="E137" s="273" t="str">
        <f>+E128</f>
        <v>CORTO PLAZO</v>
      </c>
      <c r="F137" s="258" t="s">
        <v>93</v>
      </c>
    </row>
    <row r="138" spans="1:9" x14ac:dyDescent="0.25">
      <c r="B138" s="266" t="s">
        <v>470</v>
      </c>
      <c r="C138" s="266"/>
      <c r="D138" s="266"/>
      <c r="E138" s="267">
        <v>0</v>
      </c>
      <c r="F138" s="267">
        <v>9191705208</v>
      </c>
    </row>
    <row r="139" spans="1:9" x14ac:dyDescent="0.25">
      <c r="B139" s="266" t="s">
        <v>471</v>
      </c>
      <c r="C139" s="266"/>
      <c r="D139" s="266"/>
      <c r="E139" s="267">
        <v>0</v>
      </c>
      <c r="F139" s="267">
        <v>0</v>
      </c>
    </row>
    <row r="140" spans="1:9" x14ac:dyDescent="0.25">
      <c r="B140" s="266" t="s">
        <v>472</v>
      </c>
      <c r="C140" s="266"/>
      <c r="D140" s="266"/>
      <c r="E140" s="267">
        <v>0</v>
      </c>
      <c r="F140" s="267">
        <v>-178369697</v>
      </c>
    </row>
    <row r="141" spans="1:9" x14ac:dyDescent="0.25">
      <c r="B141" s="266" t="s">
        <v>473</v>
      </c>
      <c r="C141" s="266"/>
      <c r="D141" s="266"/>
      <c r="E141" s="267">
        <v>0</v>
      </c>
      <c r="F141" s="267">
        <v>202000000</v>
      </c>
    </row>
    <row r="142" spans="1:9" hidden="1" x14ac:dyDescent="0.25">
      <c r="B142" s="266"/>
      <c r="C142" s="266"/>
      <c r="D142" s="266"/>
      <c r="E142" s="267">
        <v>0</v>
      </c>
      <c r="F142" s="267">
        <v>0</v>
      </c>
    </row>
    <row r="143" spans="1:9" hidden="1" x14ac:dyDescent="0.25">
      <c r="B143" s="266"/>
      <c r="C143" s="266"/>
      <c r="D143" s="266"/>
      <c r="E143" s="267">
        <v>0</v>
      </c>
      <c r="F143" s="267">
        <f>+E143</f>
        <v>0</v>
      </c>
    </row>
    <row r="144" spans="1:9" x14ac:dyDescent="0.25">
      <c r="B144" s="749" t="s">
        <v>98</v>
      </c>
      <c r="C144" s="749"/>
      <c r="D144" s="749"/>
      <c r="E144" s="270">
        <f>SUM(E138:E143)</f>
        <v>0</v>
      </c>
      <c r="F144" s="270">
        <f>SUM(F138:F143)</f>
        <v>9215335511</v>
      </c>
      <c r="H144" s="4"/>
    </row>
    <row r="145" spans="1:9" x14ac:dyDescent="0.25">
      <c r="A145" s="4"/>
      <c r="H145" s="4"/>
      <c r="I145" s="2" t="str">
        <f>PROPER(B145)</f>
        <v/>
      </c>
    </row>
    <row r="146" spans="1:9" ht="14.1" customHeight="1" x14ac:dyDescent="0.25">
      <c r="A146" s="13" t="s">
        <v>474</v>
      </c>
      <c r="B146" s="13"/>
      <c r="C146" s="13"/>
      <c r="D146" s="13"/>
      <c r="E146" s="13"/>
      <c r="F146" s="13"/>
      <c r="G146" s="13"/>
      <c r="H146" s="13"/>
      <c r="I146" s="2" t="str">
        <f>PROPER(B146)</f>
        <v/>
      </c>
    </row>
    <row r="147" spans="1:9" x14ac:dyDescent="0.25">
      <c r="A147" s="4"/>
      <c r="H147" s="4"/>
      <c r="I147" s="2" t="str">
        <f>PROPER(B147)</f>
        <v/>
      </c>
    </row>
    <row r="148" spans="1:9" x14ac:dyDescent="0.25">
      <c r="A148" s="4"/>
      <c r="B148" s="749" t="s">
        <v>107</v>
      </c>
      <c r="C148" s="749"/>
      <c r="D148" s="749"/>
      <c r="E148" s="749"/>
      <c r="F148" s="258" t="s">
        <v>92</v>
      </c>
      <c r="G148" s="258" t="s">
        <v>93</v>
      </c>
      <c r="H148" s="4"/>
    </row>
    <row r="149" spans="1:9" x14ac:dyDescent="0.25">
      <c r="A149" s="4"/>
      <c r="B149" s="801" t="s">
        <v>475</v>
      </c>
      <c r="C149" s="807"/>
      <c r="D149" s="807"/>
      <c r="E149" s="802"/>
      <c r="F149" s="262">
        <v>556872191</v>
      </c>
      <c r="G149" s="262">
        <v>0</v>
      </c>
      <c r="H149" s="4"/>
    </row>
    <row r="150" spans="1:9" x14ac:dyDescent="0.25">
      <c r="A150" s="4"/>
      <c r="B150" s="801" t="s">
        <v>476</v>
      </c>
      <c r="C150" s="807"/>
      <c r="D150" s="807"/>
      <c r="E150" s="802"/>
      <c r="F150" s="262">
        <v>0</v>
      </c>
      <c r="G150" s="262">
        <v>0</v>
      </c>
      <c r="H150" s="4"/>
    </row>
    <row r="151" spans="1:9" x14ac:dyDescent="0.25">
      <c r="A151" s="4"/>
      <c r="B151" s="275" t="s">
        <v>298</v>
      </c>
      <c r="C151" s="276"/>
      <c r="D151" s="276"/>
      <c r="E151" s="277"/>
      <c r="F151" s="262">
        <v>1709045156</v>
      </c>
      <c r="G151" s="262">
        <v>0</v>
      </c>
      <c r="H151" s="4"/>
    </row>
    <row r="152" spans="1:9" x14ac:dyDescent="0.25">
      <c r="A152" s="4"/>
      <c r="B152" s="801" t="s">
        <v>477</v>
      </c>
      <c r="C152" s="807"/>
      <c r="D152" s="807"/>
      <c r="E152" s="802"/>
      <c r="F152" s="262">
        <v>54533532</v>
      </c>
      <c r="G152" s="262">
        <v>0</v>
      </c>
      <c r="H152" s="4"/>
    </row>
    <row r="153" spans="1:9" x14ac:dyDescent="0.25">
      <c r="A153" s="4"/>
      <c r="B153" s="801" t="s">
        <v>478</v>
      </c>
      <c r="C153" s="807"/>
      <c r="D153" s="807"/>
      <c r="E153" s="802"/>
      <c r="F153" s="262">
        <v>653656651</v>
      </c>
      <c r="G153" s="262">
        <v>0</v>
      </c>
      <c r="H153" s="4"/>
    </row>
    <row r="154" spans="1:9" x14ac:dyDescent="0.25">
      <c r="A154" s="4"/>
      <c r="B154" s="801" t="s">
        <v>479</v>
      </c>
      <c r="C154" s="807"/>
      <c r="D154" s="807"/>
      <c r="E154" s="802"/>
      <c r="F154" s="262">
        <v>8936927494</v>
      </c>
      <c r="G154" s="262">
        <v>0</v>
      </c>
      <c r="H154" s="4"/>
    </row>
    <row r="155" spans="1:9" x14ac:dyDescent="0.25">
      <c r="A155" s="4"/>
      <c r="B155" s="801" t="s">
        <v>480</v>
      </c>
      <c r="C155" s="807"/>
      <c r="D155" s="807"/>
      <c r="E155" s="802"/>
      <c r="F155" s="262">
        <v>0</v>
      </c>
      <c r="G155" s="262">
        <v>0</v>
      </c>
      <c r="H155" s="4"/>
    </row>
    <row r="156" spans="1:9" x14ac:dyDescent="0.25">
      <c r="A156" s="4"/>
      <c r="B156" s="801" t="s">
        <v>481</v>
      </c>
      <c r="C156" s="807"/>
      <c r="D156" s="807"/>
      <c r="E156" s="802"/>
      <c r="F156" s="262">
        <v>0</v>
      </c>
      <c r="G156" s="262">
        <v>0</v>
      </c>
      <c r="H156" s="4"/>
    </row>
    <row r="157" spans="1:9" x14ac:dyDescent="0.25">
      <c r="A157" s="4"/>
      <c r="B157" s="801" t="s">
        <v>482</v>
      </c>
      <c r="C157" s="807"/>
      <c r="D157" s="807"/>
      <c r="E157" s="802"/>
      <c r="F157" s="262">
        <v>367959437</v>
      </c>
      <c r="G157" s="262">
        <v>0</v>
      </c>
      <c r="H157" s="4"/>
    </row>
    <row r="158" spans="1:9" x14ac:dyDescent="0.25">
      <c r="A158" s="4"/>
      <c r="B158" s="259" t="s">
        <v>483</v>
      </c>
      <c r="C158" s="274"/>
      <c r="D158" s="274"/>
      <c r="E158" s="260"/>
      <c r="F158" s="262">
        <v>6624111</v>
      </c>
      <c r="G158" s="262"/>
      <c r="H158" s="4"/>
    </row>
    <row r="159" spans="1:9" x14ac:dyDescent="0.25">
      <c r="A159" s="4"/>
      <c r="B159" s="758" t="s">
        <v>82</v>
      </c>
      <c r="C159" s="759"/>
      <c r="D159" s="759"/>
      <c r="E159" s="760"/>
      <c r="F159" s="264">
        <f>SUM(F149:F158)</f>
        <v>12285618572</v>
      </c>
      <c r="G159" s="264">
        <f>SUM(G149:G157)</f>
        <v>0</v>
      </c>
      <c r="H159" s="247"/>
      <c r="I159" s="75"/>
    </row>
    <row r="160" spans="1:9" x14ac:dyDescent="0.25">
      <c r="A160" s="4"/>
      <c r="G160" s="196">
        <v>0</v>
      </c>
      <c r="H160" s="4"/>
    </row>
    <row r="161" spans="1:20" s="250" customFormat="1" x14ac:dyDescent="0.25">
      <c r="A161" s="13" t="s">
        <v>113</v>
      </c>
      <c r="B161" s="2"/>
      <c r="C161" s="196"/>
      <c r="D161" s="196"/>
      <c r="E161" s="196"/>
      <c r="F161" s="196"/>
      <c r="G161" s="196"/>
      <c r="H161" s="2"/>
      <c r="I161" s="2"/>
      <c r="J161" s="2"/>
      <c r="K161" s="2"/>
      <c r="L161" s="2"/>
      <c r="M161" s="2"/>
      <c r="N161" s="2"/>
      <c r="O161" s="2"/>
      <c r="R161" s="2"/>
      <c r="S161" s="246"/>
      <c r="T161" s="246"/>
    </row>
    <row r="163" spans="1:20" s="250" customFormat="1" x14ac:dyDescent="0.25">
      <c r="A163" s="2"/>
      <c r="B163" s="808" t="s">
        <v>76</v>
      </c>
      <c r="C163" s="769" t="s">
        <v>114</v>
      </c>
      <c r="D163" s="769"/>
      <c r="E163" s="769"/>
      <c r="F163" s="769"/>
      <c r="G163" s="769"/>
      <c r="H163" s="769" t="s">
        <v>115</v>
      </c>
      <c r="I163" s="769"/>
      <c r="J163" s="769"/>
      <c r="K163" s="761"/>
      <c r="L163" s="769" t="s">
        <v>484</v>
      </c>
      <c r="M163" s="2"/>
      <c r="N163" s="2"/>
      <c r="O163" s="2"/>
      <c r="R163" s="2"/>
      <c r="S163" s="246"/>
      <c r="T163" s="246"/>
    </row>
    <row r="164" spans="1:20" s="250" customFormat="1" ht="53.25" customHeight="1" x14ac:dyDescent="0.25">
      <c r="A164" s="2"/>
      <c r="B164" s="809"/>
      <c r="C164" s="258" t="s">
        <v>117</v>
      </c>
      <c r="D164" s="258" t="s">
        <v>118</v>
      </c>
      <c r="E164" s="258" t="s">
        <v>119</v>
      </c>
      <c r="F164" s="258" t="s">
        <v>120</v>
      </c>
      <c r="G164" s="258" t="s">
        <v>121</v>
      </c>
      <c r="H164" s="37" t="s">
        <v>115</v>
      </c>
      <c r="I164" s="37" t="s">
        <v>118</v>
      </c>
      <c r="J164" s="37" t="s">
        <v>119</v>
      </c>
      <c r="K164" s="37" t="s">
        <v>125</v>
      </c>
      <c r="L164" s="769"/>
      <c r="M164" s="2"/>
      <c r="N164" s="2"/>
      <c r="O164" s="2"/>
      <c r="R164" s="2"/>
      <c r="S164" s="246"/>
      <c r="T164" s="246"/>
    </row>
    <row r="165" spans="1:20" s="250" customFormat="1" x14ac:dyDescent="0.25">
      <c r="A165" s="2"/>
      <c r="B165" s="278" t="s">
        <v>485</v>
      </c>
      <c r="C165" s="279">
        <v>255181437</v>
      </c>
      <c r="D165" s="280">
        <f>+G165-C165</f>
        <v>356481231</v>
      </c>
      <c r="E165" s="279"/>
      <c r="F165" s="279"/>
      <c r="G165" s="279">
        <v>611662668</v>
      </c>
      <c r="H165" s="281">
        <v>32837416.127999995</v>
      </c>
      <c r="I165" s="281">
        <v>0</v>
      </c>
      <c r="J165" s="281">
        <v>0</v>
      </c>
      <c r="K165" s="281">
        <f>+H165</f>
        <v>32837416.127999995</v>
      </c>
      <c r="L165" s="281">
        <v>538867182.91199994</v>
      </c>
      <c r="M165" s="2"/>
      <c r="N165" s="2"/>
      <c r="O165" s="2"/>
      <c r="R165" s="2"/>
      <c r="S165" s="246"/>
      <c r="T165" s="246"/>
    </row>
    <row r="166" spans="1:20" s="250" customFormat="1" x14ac:dyDescent="0.25">
      <c r="A166" s="2"/>
      <c r="B166" s="278" t="s">
        <v>486</v>
      </c>
      <c r="C166" s="279">
        <v>1159091</v>
      </c>
      <c r="D166" s="282">
        <f>+G166-C166</f>
        <v>0</v>
      </c>
      <c r="E166" s="279">
        <v>0</v>
      </c>
      <c r="F166" s="279">
        <v>0</v>
      </c>
      <c r="G166" s="279">
        <v>1159091</v>
      </c>
      <c r="H166" s="281">
        <v>208636.38</v>
      </c>
      <c r="I166" s="281">
        <v>0</v>
      </c>
      <c r="J166" s="281">
        <v>0</v>
      </c>
      <c r="K166" s="281">
        <f t="shared" ref="K166:K172" si="3">+H166</f>
        <v>208636.38</v>
      </c>
      <c r="L166" s="281">
        <v>950454.62</v>
      </c>
      <c r="M166" s="2"/>
      <c r="N166" s="2"/>
      <c r="O166" s="2"/>
      <c r="R166" s="2"/>
      <c r="S166" s="246"/>
      <c r="T166" s="246"/>
    </row>
    <row r="167" spans="1:20" s="250" customFormat="1" x14ac:dyDescent="0.25">
      <c r="A167" s="2"/>
      <c r="B167" s="278" t="s">
        <v>487</v>
      </c>
      <c r="C167" s="279">
        <v>3000000</v>
      </c>
      <c r="D167" s="282">
        <v>972727</v>
      </c>
      <c r="E167" s="279">
        <v>0</v>
      </c>
      <c r="F167" s="279">
        <v>0</v>
      </c>
      <c r="G167" s="279">
        <v>15200458</v>
      </c>
      <c r="H167" s="2">
        <v>1012500</v>
      </c>
      <c r="I167" s="281">
        <v>0</v>
      </c>
      <c r="J167" s="281">
        <v>0</v>
      </c>
      <c r="K167" s="281">
        <f t="shared" si="3"/>
        <v>1012500</v>
      </c>
      <c r="L167" s="281">
        <v>12500458</v>
      </c>
      <c r="M167" s="2"/>
      <c r="N167" s="2"/>
      <c r="O167" s="2"/>
      <c r="R167" s="2"/>
      <c r="S167" s="246"/>
      <c r="T167" s="246"/>
    </row>
    <row r="168" spans="1:20" s="250" customFormat="1" x14ac:dyDescent="0.25">
      <c r="A168" s="2"/>
      <c r="B168" s="278" t="s">
        <v>383</v>
      </c>
      <c r="C168" s="279">
        <v>21934159.272727273</v>
      </c>
      <c r="D168" s="279">
        <v>13741782</v>
      </c>
      <c r="E168" s="279">
        <v>0</v>
      </c>
      <c r="F168" s="279">
        <v>0</v>
      </c>
      <c r="G168" s="279">
        <v>35675941.272727273</v>
      </c>
      <c r="H168" s="281">
        <v>6470209.622727273</v>
      </c>
      <c r="I168" s="281">
        <v>0</v>
      </c>
      <c r="J168" s="281">
        <v>0</v>
      </c>
      <c r="K168" s="281">
        <f t="shared" si="3"/>
        <v>6470209.622727273</v>
      </c>
      <c r="L168" s="281">
        <v>23529645.100000001</v>
      </c>
      <c r="M168" s="2"/>
      <c r="N168" s="2"/>
      <c r="O168" s="2"/>
      <c r="R168" s="2"/>
      <c r="S168" s="246"/>
      <c r="T168" s="246"/>
    </row>
    <row r="169" spans="1:20" s="250" customFormat="1" x14ac:dyDescent="0.25">
      <c r="A169" s="2"/>
      <c r="B169" s="278" t="s">
        <v>488</v>
      </c>
      <c r="C169" s="279">
        <v>1590909</v>
      </c>
      <c r="D169" s="279">
        <v>10454545</v>
      </c>
      <c r="E169" s="279">
        <v>0</v>
      </c>
      <c r="F169" s="279">
        <v>0</v>
      </c>
      <c r="G169" s="279">
        <v>22446580</v>
      </c>
      <c r="H169" s="281">
        <v>286363.62</v>
      </c>
      <c r="I169" s="281">
        <v>0</v>
      </c>
      <c r="J169" s="281">
        <v>0</v>
      </c>
      <c r="K169" s="281">
        <f t="shared" si="3"/>
        <v>286363.62</v>
      </c>
      <c r="L169" s="281">
        <v>22160216.379999999</v>
      </c>
      <c r="M169" s="2"/>
      <c r="N169" s="2"/>
      <c r="O169" s="2"/>
      <c r="R169" s="2"/>
      <c r="S169" s="246"/>
      <c r="T169" s="246"/>
    </row>
    <row r="170" spans="1:20" s="250" customFormat="1" x14ac:dyDescent="0.25">
      <c r="A170" s="2"/>
      <c r="B170" s="278" t="s">
        <v>489</v>
      </c>
      <c r="C170" s="279">
        <v>0</v>
      </c>
      <c r="D170" s="279">
        <v>96334094</v>
      </c>
      <c r="E170" s="279"/>
      <c r="F170" s="279"/>
      <c r="G170" s="279">
        <v>96334094</v>
      </c>
      <c r="H170" s="281">
        <v>0</v>
      </c>
      <c r="I170" s="281">
        <v>0</v>
      </c>
      <c r="J170" s="281">
        <v>0</v>
      </c>
      <c r="K170" s="281">
        <f t="shared" si="3"/>
        <v>0</v>
      </c>
      <c r="L170" s="281">
        <v>96334094</v>
      </c>
      <c r="M170" s="2"/>
      <c r="N170" s="2"/>
      <c r="O170" s="2"/>
      <c r="R170" s="2"/>
      <c r="S170" s="246"/>
      <c r="T170" s="246"/>
    </row>
    <row r="171" spans="1:20" s="250" customFormat="1" x14ac:dyDescent="0.25">
      <c r="A171" s="2"/>
      <c r="B171" s="278" t="s">
        <v>490</v>
      </c>
      <c r="C171" s="279"/>
      <c r="D171" s="279">
        <f>+G171</f>
        <v>5925454</v>
      </c>
      <c r="E171" s="279">
        <v>0</v>
      </c>
      <c r="F171" s="279">
        <v>0</v>
      </c>
      <c r="G171" s="279">
        <v>5925454</v>
      </c>
      <c r="H171" s="281">
        <v>0</v>
      </c>
      <c r="I171" s="281">
        <v>0</v>
      </c>
      <c r="J171" s="281">
        <v>0</v>
      </c>
      <c r="K171" s="281">
        <f t="shared" si="3"/>
        <v>0</v>
      </c>
      <c r="L171" s="281">
        <v>5925454</v>
      </c>
      <c r="M171" s="2"/>
      <c r="N171" s="2"/>
      <c r="O171" s="2"/>
      <c r="R171" s="2"/>
      <c r="S171" s="246"/>
      <c r="T171" s="246"/>
    </row>
    <row r="172" spans="1:20" s="250" customFormat="1" x14ac:dyDescent="0.25">
      <c r="A172" s="2"/>
      <c r="B172" s="91" t="s">
        <v>491</v>
      </c>
      <c r="C172" s="283"/>
      <c r="D172" s="283">
        <v>8636291</v>
      </c>
      <c r="E172" s="283"/>
      <c r="F172" s="283"/>
      <c r="G172" s="279">
        <f>+D172</f>
        <v>8636291</v>
      </c>
      <c r="H172" s="284"/>
      <c r="I172" s="284"/>
      <c r="J172" s="284"/>
      <c r="K172" s="281">
        <f t="shared" si="3"/>
        <v>0</v>
      </c>
      <c r="L172" s="284">
        <v>8636291</v>
      </c>
      <c r="M172" s="2"/>
      <c r="N172" s="2"/>
      <c r="O172" s="2"/>
      <c r="R172" s="2"/>
      <c r="S172" s="246"/>
      <c r="T172" s="246"/>
    </row>
    <row r="173" spans="1:20" s="250" customFormat="1" x14ac:dyDescent="0.25">
      <c r="A173" s="2"/>
      <c r="B173" s="91" t="s">
        <v>492</v>
      </c>
      <c r="C173" s="283"/>
      <c r="D173" s="283">
        <v>9928173</v>
      </c>
      <c r="E173" s="283"/>
      <c r="F173" s="283"/>
      <c r="G173" s="279">
        <f>+D173</f>
        <v>9928173</v>
      </c>
      <c r="H173" s="284"/>
      <c r="I173" s="284"/>
      <c r="J173" s="284"/>
      <c r="K173" s="284"/>
      <c r="L173" s="284">
        <v>9928173</v>
      </c>
      <c r="M173" s="2"/>
      <c r="N173" s="2"/>
      <c r="O173" s="2"/>
      <c r="R173" s="2"/>
      <c r="S173" s="246"/>
      <c r="T173" s="246"/>
    </row>
    <row r="174" spans="1:20" s="250" customFormat="1" x14ac:dyDescent="0.25">
      <c r="A174" s="2"/>
      <c r="B174" s="285" t="s">
        <v>82</v>
      </c>
      <c r="C174" s="286">
        <f>SUM(C165:C171)</f>
        <v>282865596.27272725</v>
      </c>
      <c r="D174" s="286">
        <f>SUM(D165:D173)</f>
        <v>502474297</v>
      </c>
      <c r="E174" s="286">
        <f t="shared" ref="E174:K174" si="4">SUM(E165:E171)</f>
        <v>0</v>
      </c>
      <c r="F174" s="286">
        <f t="shared" si="4"/>
        <v>0</v>
      </c>
      <c r="G174" s="286">
        <f>SUM(G165:G173)</f>
        <v>806968750.27272725</v>
      </c>
      <c r="H174" s="286">
        <f t="shared" si="4"/>
        <v>40815125.750727266</v>
      </c>
      <c r="I174" s="286">
        <f t="shared" si="4"/>
        <v>0</v>
      </c>
      <c r="J174" s="286">
        <f t="shared" si="4"/>
        <v>0</v>
      </c>
      <c r="K174" s="286">
        <f t="shared" si="4"/>
        <v>40815125.750727266</v>
      </c>
      <c r="L174" s="286">
        <f>SUM(L165:L173)</f>
        <v>718831969.01199996</v>
      </c>
      <c r="M174" s="2"/>
      <c r="N174" s="287"/>
      <c r="O174" s="58"/>
      <c r="R174" s="2"/>
      <c r="S174" s="246"/>
      <c r="T174" s="246"/>
    </row>
    <row r="175" spans="1:20" s="250" customFormat="1" x14ac:dyDescent="0.25">
      <c r="A175" s="2"/>
      <c r="B175" s="2"/>
      <c r="C175" s="196"/>
      <c r="D175" s="196"/>
      <c r="E175" s="196"/>
      <c r="F175" s="196"/>
      <c r="G175" s="196"/>
      <c r="H175" s="2"/>
      <c r="I175" s="2"/>
      <c r="J175" s="2"/>
      <c r="K175" s="2"/>
      <c r="L175" s="287"/>
      <c r="M175" s="2"/>
      <c r="N175" s="2" t="str">
        <f>PROPER(B175)</f>
        <v/>
      </c>
      <c r="O175" s="2"/>
      <c r="R175" s="2"/>
      <c r="S175" s="246"/>
      <c r="T175" s="246"/>
    </row>
    <row r="176" spans="1:20" s="250" customFormat="1" x14ac:dyDescent="0.25">
      <c r="A176" s="13" t="s">
        <v>133</v>
      </c>
      <c r="B176" s="2"/>
      <c r="C176" s="196"/>
      <c r="D176" s="196"/>
      <c r="E176" s="196"/>
      <c r="F176" s="196"/>
      <c r="G176" s="196"/>
      <c r="H176" s="2"/>
      <c r="I176" s="2"/>
      <c r="J176" s="2"/>
      <c r="K176" s="2"/>
      <c r="L176" s="75"/>
      <c r="M176" s="2"/>
      <c r="N176" s="2" t="str">
        <f>PROPER(B176)</f>
        <v/>
      </c>
      <c r="O176" s="2"/>
      <c r="R176" s="2"/>
      <c r="S176" s="246"/>
      <c r="T176" s="246"/>
    </row>
    <row r="177" spans="1:20" x14ac:dyDescent="0.25">
      <c r="N177" s="2" t="str">
        <f>PROPER(B177)</f>
        <v/>
      </c>
    </row>
    <row r="178" spans="1:20" s="196" customFormat="1" ht="41.4" x14ac:dyDescent="0.25">
      <c r="A178" s="18"/>
      <c r="B178" s="15" t="s">
        <v>134</v>
      </c>
      <c r="C178" s="208" t="s">
        <v>135</v>
      </c>
      <c r="D178" s="208" t="s">
        <v>136</v>
      </c>
      <c r="E178" s="208" t="s">
        <v>137</v>
      </c>
      <c r="F178" s="208" t="s">
        <v>138</v>
      </c>
      <c r="H178" s="2"/>
      <c r="I178" s="2"/>
      <c r="J178" s="2"/>
      <c r="L178" s="75"/>
      <c r="M178" s="2"/>
      <c r="N178" s="2"/>
      <c r="O178" s="2"/>
      <c r="P178" s="250"/>
      <c r="Q178" s="288"/>
      <c r="S178" s="289"/>
      <c r="T178" s="289"/>
    </row>
    <row r="179" spans="1:20" s="196" customFormat="1" x14ac:dyDescent="0.25">
      <c r="A179" s="18"/>
      <c r="B179" s="33" t="s">
        <v>393</v>
      </c>
      <c r="C179" s="290">
        <v>4048331</v>
      </c>
      <c r="D179" s="290">
        <v>0</v>
      </c>
      <c r="E179" s="290">
        <v>-2428998</v>
      </c>
      <c r="F179" s="290">
        <f>+C179+E179</f>
        <v>1619333</v>
      </c>
      <c r="H179" s="2"/>
      <c r="I179" s="2"/>
      <c r="J179" s="2"/>
      <c r="K179" s="2"/>
      <c r="L179" s="2"/>
      <c r="M179" s="2"/>
      <c r="N179" s="2"/>
      <c r="O179" s="2"/>
      <c r="P179" s="250"/>
      <c r="Q179" s="288"/>
      <c r="S179" s="289"/>
      <c r="T179" s="289"/>
    </row>
    <row r="180" spans="1:20" s="196" customFormat="1" x14ac:dyDescent="0.25">
      <c r="A180" s="18"/>
      <c r="B180" s="33" t="s">
        <v>493</v>
      </c>
      <c r="C180" s="290">
        <v>0</v>
      </c>
      <c r="D180" s="290">
        <v>0</v>
      </c>
      <c r="E180" s="290">
        <v>0</v>
      </c>
      <c r="F180" s="290">
        <f>+C180+D180+E180</f>
        <v>0</v>
      </c>
      <c r="H180" s="2"/>
      <c r="I180" s="2"/>
      <c r="J180" s="2"/>
      <c r="K180" s="75"/>
      <c r="L180" s="2"/>
      <c r="M180" s="2"/>
      <c r="N180" s="2"/>
      <c r="O180" s="2"/>
      <c r="P180" s="250"/>
      <c r="Q180" s="288"/>
      <c r="S180" s="289"/>
      <c r="T180" s="289"/>
    </row>
    <row r="181" spans="1:20" s="196" customFormat="1" x14ac:dyDescent="0.25">
      <c r="A181" s="2"/>
      <c r="B181" s="99" t="s">
        <v>141</v>
      </c>
      <c r="C181" s="291">
        <f>SUM(C179:C180)</f>
        <v>4048331</v>
      </c>
      <c r="D181" s="291">
        <f>SUM(D179:D180)</f>
        <v>0</v>
      </c>
      <c r="E181" s="291">
        <f>SUM(E179:E180)</f>
        <v>-2428998</v>
      </c>
      <c r="F181" s="291">
        <f>SUM(F179:F180)</f>
        <v>1619333</v>
      </c>
      <c r="H181" s="2"/>
      <c r="I181" s="2"/>
      <c r="J181" s="2"/>
      <c r="K181" s="2"/>
      <c r="L181" s="2"/>
      <c r="M181" s="2"/>
      <c r="N181" s="2"/>
      <c r="O181" s="2"/>
      <c r="P181" s="250"/>
      <c r="Q181" s="288"/>
      <c r="S181" s="289"/>
      <c r="T181" s="289"/>
    </row>
    <row r="182" spans="1:20" s="196" customFormat="1" hidden="1" x14ac:dyDescent="0.25">
      <c r="A182" s="2"/>
      <c r="B182" s="99" t="s">
        <v>494</v>
      </c>
      <c r="C182" s="291">
        <v>28353133</v>
      </c>
      <c r="D182" s="291">
        <v>0</v>
      </c>
      <c r="E182" s="291">
        <v>12631374</v>
      </c>
      <c r="F182" s="291">
        <f>+C182-E182</f>
        <v>15721759</v>
      </c>
      <c r="H182" s="2"/>
      <c r="I182" s="2"/>
      <c r="J182" s="2"/>
      <c r="K182" s="2"/>
      <c r="L182" s="2"/>
      <c r="M182" s="2"/>
      <c r="N182" s="2" t="str">
        <f>PROPER(B182)</f>
        <v>Total Ejercicio Anterior</v>
      </c>
      <c r="O182" s="2"/>
      <c r="P182" s="250"/>
      <c r="Q182" s="288"/>
      <c r="S182" s="289"/>
      <c r="T182" s="289"/>
    </row>
    <row r="183" spans="1:20" s="196" customFormat="1" x14ac:dyDescent="0.25">
      <c r="A183" s="2"/>
      <c r="B183" s="2"/>
      <c r="C183" s="292"/>
      <c r="D183" s="292"/>
      <c r="E183" s="292"/>
      <c r="F183" s="292"/>
      <c r="H183" s="2"/>
      <c r="I183" s="2"/>
      <c r="J183" s="2"/>
      <c r="K183" s="2"/>
      <c r="L183" s="2"/>
      <c r="M183" s="2"/>
      <c r="N183" s="2" t="str">
        <f>PROPER(B183)</f>
        <v/>
      </c>
      <c r="O183" s="2"/>
      <c r="P183" s="250"/>
      <c r="Q183" s="288"/>
      <c r="S183" s="289"/>
      <c r="T183" s="289"/>
    </row>
    <row r="184" spans="1:20" s="196" customFormat="1" x14ac:dyDescent="0.25">
      <c r="A184" s="13" t="s">
        <v>142</v>
      </c>
      <c r="B184" s="2"/>
      <c r="H184" s="2"/>
      <c r="I184" s="2"/>
      <c r="J184" s="2"/>
      <c r="K184" s="2"/>
      <c r="L184" s="2"/>
      <c r="M184" s="2"/>
      <c r="N184" s="2" t="str">
        <f>PROPER(B184)</f>
        <v/>
      </c>
      <c r="O184" s="2"/>
      <c r="P184" s="250"/>
      <c r="Q184" s="288"/>
      <c r="S184" s="289"/>
      <c r="T184" s="289"/>
    </row>
    <row r="185" spans="1:20" x14ac:dyDescent="0.25">
      <c r="N185" s="2" t="str">
        <f>PROPER(B185)</f>
        <v/>
      </c>
    </row>
    <row r="186" spans="1:20" s="196" customFormat="1" ht="15" customHeight="1" x14ac:dyDescent="0.25">
      <c r="A186" s="2"/>
      <c r="B186" s="758" t="s">
        <v>144</v>
      </c>
      <c r="C186" s="760"/>
      <c r="D186" s="293" t="s">
        <v>92</v>
      </c>
      <c r="E186" s="294" t="s">
        <v>93</v>
      </c>
      <c r="H186" s="2"/>
      <c r="I186" s="2"/>
      <c r="J186" s="2"/>
      <c r="K186" s="2"/>
      <c r="L186" s="2"/>
      <c r="M186" s="2"/>
      <c r="N186" s="2"/>
      <c r="O186" s="2"/>
      <c r="P186" s="250"/>
      <c r="Q186" s="288"/>
      <c r="S186" s="289"/>
      <c r="T186" s="289"/>
    </row>
    <row r="187" spans="1:20" s="196" customFormat="1" x14ac:dyDescent="0.25">
      <c r="A187" s="2"/>
      <c r="B187" s="801" t="s">
        <v>398</v>
      </c>
      <c r="C187" s="802"/>
      <c r="D187" s="295">
        <v>0</v>
      </c>
      <c r="E187" s="295">
        <v>24885496</v>
      </c>
      <c r="H187" s="2"/>
      <c r="I187" s="2"/>
      <c r="J187" s="2"/>
      <c r="K187" s="2"/>
      <c r="L187" s="2"/>
      <c r="M187" s="2"/>
      <c r="N187" s="2"/>
      <c r="O187" s="2"/>
      <c r="P187" s="250"/>
      <c r="Q187" s="288"/>
      <c r="S187" s="289"/>
      <c r="T187" s="289"/>
    </row>
    <row r="188" spans="1:20" s="196" customFormat="1" x14ac:dyDescent="0.25">
      <c r="A188" s="2"/>
      <c r="B188" s="801" t="s">
        <v>495</v>
      </c>
      <c r="C188" s="802"/>
      <c r="D188" s="295">
        <v>0</v>
      </c>
      <c r="E188" s="295">
        <v>0</v>
      </c>
      <c r="H188" s="2"/>
      <c r="I188" s="2"/>
      <c r="J188" s="2"/>
      <c r="K188" s="2"/>
      <c r="L188" s="2"/>
      <c r="M188" s="2"/>
      <c r="N188" s="2"/>
      <c r="O188" s="2"/>
      <c r="P188" s="250"/>
      <c r="Q188" s="288"/>
      <c r="S188" s="289"/>
      <c r="T188" s="289"/>
    </row>
    <row r="189" spans="1:20" s="196" customFormat="1" x14ac:dyDescent="0.25">
      <c r="A189" s="2"/>
      <c r="B189" s="801" t="s">
        <v>496</v>
      </c>
      <c r="C189" s="802"/>
      <c r="D189" s="295">
        <v>0</v>
      </c>
      <c r="E189" s="295">
        <v>0</v>
      </c>
      <c r="H189" s="2"/>
      <c r="I189" s="2"/>
      <c r="J189" s="2"/>
      <c r="K189" s="2"/>
      <c r="L189" s="2"/>
      <c r="M189" s="2"/>
      <c r="N189" s="2"/>
      <c r="O189" s="2"/>
      <c r="P189" s="250"/>
      <c r="Q189" s="288"/>
      <c r="S189" s="289"/>
      <c r="T189" s="289"/>
    </row>
    <row r="190" spans="1:20" s="196" customFormat="1" x14ac:dyDescent="0.25">
      <c r="A190" s="2"/>
      <c r="B190" s="801" t="s">
        <v>497</v>
      </c>
      <c r="C190" s="802"/>
      <c r="D190" s="295">
        <v>0</v>
      </c>
      <c r="E190" s="295">
        <v>-7162943</v>
      </c>
      <c r="F190" s="287"/>
      <c r="H190" s="2"/>
      <c r="I190" s="2"/>
      <c r="J190" s="2"/>
      <c r="K190" s="2"/>
      <c r="L190" s="2"/>
      <c r="M190" s="2"/>
      <c r="N190" s="2"/>
      <c r="O190" s="2"/>
      <c r="P190" s="250"/>
      <c r="Q190" s="288"/>
      <c r="S190" s="289"/>
      <c r="T190" s="289"/>
    </row>
    <row r="191" spans="1:20" s="196" customFormat="1" x14ac:dyDescent="0.25">
      <c r="A191" s="2"/>
      <c r="B191" s="758" t="s">
        <v>82</v>
      </c>
      <c r="C191" s="760"/>
      <c r="D191" s="296">
        <f>SUM(D187:D190)</f>
        <v>0</v>
      </c>
      <c r="E191" s="297">
        <f>SUM(E187:E190)</f>
        <v>17722553</v>
      </c>
      <c r="H191" s="2"/>
      <c r="I191" s="2"/>
      <c r="J191" s="2"/>
      <c r="K191" s="2"/>
      <c r="L191" s="2"/>
      <c r="M191" s="2"/>
      <c r="N191" s="2"/>
      <c r="O191" s="2"/>
      <c r="P191" s="250"/>
      <c r="Q191" s="288"/>
      <c r="S191" s="289"/>
      <c r="T191" s="289"/>
    </row>
    <row r="192" spans="1:20" s="196" customFormat="1" x14ac:dyDescent="0.25">
      <c r="A192" s="2"/>
      <c r="B192" s="79"/>
      <c r="C192" s="272"/>
      <c r="D192" s="272"/>
      <c r="E192" s="272"/>
      <c r="F192" s="298"/>
      <c r="H192" s="2"/>
      <c r="I192" s="2"/>
      <c r="J192" s="2"/>
      <c r="K192" s="2"/>
      <c r="L192" s="2"/>
      <c r="M192" s="2"/>
      <c r="N192" s="2" t="str">
        <f t="shared" ref="N192:N198" si="5">PROPER(B192)</f>
        <v/>
      </c>
      <c r="O192" s="2"/>
      <c r="P192" s="250"/>
      <c r="Q192" s="288"/>
      <c r="S192" s="289"/>
      <c r="T192" s="289"/>
    </row>
    <row r="193" spans="1:20" s="196" customFormat="1" x14ac:dyDescent="0.25">
      <c r="A193" s="13" t="s">
        <v>149</v>
      </c>
      <c r="B193" s="6"/>
      <c r="C193" s="298"/>
      <c r="D193" s="298"/>
      <c r="E193" s="298"/>
      <c r="F193" s="6"/>
      <c r="H193" s="2"/>
      <c r="I193" s="2"/>
      <c r="J193" s="2"/>
      <c r="K193" s="2"/>
      <c r="L193" s="2"/>
      <c r="M193" s="2"/>
      <c r="N193" s="2" t="str">
        <f t="shared" si="5"/>
        <v/>
      </c>
      <c r="O193" s="2"/>
      <c r="P193" s="250"/>
      <c r="Q193" s="288"/>
      <c r="S193" s="289"/>
      <c r="T193" s="289"/>
    </row>
    <row r="194" spans="1:20" s="196" customFormat="1" ht="15" customHeight="1" x14ac:dyDescent="0.25">
      <c r="A194" s="810" t="s">
        <v>498</v>
      </c>
      <c r="B194" s="810"/>
      <c r="C194" s="810"/>
      <c r="D194" s="810"/>
      <c r="E194" s="810"/>
      <c r="H194" s="2"/>
      <c r="I194" s="2"/>
      <c r="J194" s="2"/>
      <c r="K194" s="2"/>
      <c r="L194" s="2"/>
      <c r="M194" s="2"/>
      <c r="N194" s="2" t="str">
        <f t="shared" si="5"/>
        <v/>
      </c>
      <c r="O194" s="2"/>
      <c r="P194" s="250"/>
      <c r="Q194" s="288"/>
      <c r="S194" s="289"/>
      <c r="T194" s="289"/>
    </row>
    <row r="195" spans="1:20" s="196" customFormat="1" x14ac:dyDescent="0.25">
      <c r="A195" s="79"/>
      <c r="B195" s="79"/>
      <c r="C195" s="272"/>
      <c r="D195" s="272"/>
      <c r="E195" s="272"/>
      <c r="F195" s="298"/>
      <c r="H195" s="2"/>
      <c r="I195" s="2"/>
      <c r="J195" s="2"/>
      <c r="K195" s="2"/>
      <c r="L195" s="2"/>
      <c r="M195" s="2"/>
      <c r="N195" s="2" t="str">
        <f t="shared" si="5"/>
        <v/>
      </c>
      <c r="O195" s="2"/>
      <c r="P195" s="250"/>
      <c r="Q195" s="288"/>
      <c r="S195" s="289"/>
      <c r="T195" s="289"/>
    </row>
    <row r="196" spans="1:20" s="196" customFormat="1" x14ac:dyDescent="0.25">
      <c r="A196" s="13" t="s">
        <v>151</v>
      </c>
      <c r="B196" s="6"/>
      <c r="C196" s="298"/>
      <c r="D196" s="298"/>
      <c r="E196" s="298"/>
      <c r="H196" s="2"/>
      <c r="I196" s="2"/>
      <c r="J196" s="2"/>
      <c r="K196" s="2"/>
      <c r="L196" s="2"/>
      <c r="M196" s="2"/>
      <c r="N196" s="2" t="str">
        <f t="shared" si="5"/>
        <v/>
      </c>
      <c r="O196" s="2"/>
      <c r="P196" s="250"/>
      <c r="Q196" s="288"/>
      <c r="S196" s="289"/>
      <c r="T196" s="289"/>
    </row>
    <row r="197" spans="1:20" s="196" customFormat="1" x14ac:dyDescent="0.25">
      <c r="A197" s="14"/>
      <c r="B197" s="79"/>
      <c r="C197" s="272"/>
      <c r="D197" s="272"/>
      <c r="E197" s="272"/>
      <c r="H197" s="2"/>
      <c r="I197" s="2"/>
      <c r="J197" s="2"/>
      <c r="K197" s="2"/>
      <c r="L197" s="2"/>
      <c r="M197" s="2"/>
      <c r="N197" s="2" t="str">
        <f t="shared" si="5"/>
        <v/>
      </c>
      <c r="O197" s="2"/>
      <c r="P197" s="250"/>
      <c r="Q197" s="288"/>
      <c r="S197" s="289"/>
      <c r="T197" s="289"/>
    </row>
    <row r="198" spans="1:20" s="196" customFormat="1" ht="15" customHeight="1" x14ac:dyDescent="0.25">
      <c r="A198" s="79"/>
      <c r="B198" s="36" t="s">
        <v>152</v>
      </c>
      <c r="C198" s="270" t="s">
        <v>92</v>
      </c>
      <c r="D198" s="299" t="s">
        <v>93</v>
      </c>
      <c r="E198" s="272"/>
      <c r="F198" s="195"/>
      <c r="G198" s="300"/>
      <c r="H198" s="2"/>
      <c r="I198" s="2"/>
      <c r="J198" s="2"/>
      <c r="K198" s="2"/>
      <c r="L198" s="2"/>
      <c r="M198" s="2"/>
      <c r="N198" s="2" t="str">
        <f t="shared" si="5"/>
        <v>Institucion</v>
      </c>
      <c r="O198" s="2"/>
      <c r="P198" s="250"/>
      <c r="Q198" s="288"/>
      <c r="S198" s="289"/>
      <c r="T198" s="289"/>
    </row>
    <row r="199" spans="1:20" s="196" customFormat="1" x14ac:dyDescent="0.25">
      <c r="A199" s="79"/>
      <c r="B199" s="301" t="s">
        <v>499</v>
      </c>
      <c r="C199" s="302">
        <f>+'[9]PRESTAMOS ENTIDADES VINCULADAS'!C12</f>
        <v>510770980</v>
      </c>
      <c r="D199" s="267">
        <v>0</v>
      </c>
      <c r="E199" s="272"/>
      <c r="F199" s="195"/>
      <c r="G199" s="300"/>
      <c r="H199" s="2"/>
      <c r="I199" s="2"/>
      <c r="J199" s="2"/>
      <c r="K199" s="2"/>
      <c r="L199" s="2"/>
      <c r="M199" s="2"/>
      <c r="N199" s="2"/>
      <c r="O199" s="2"/>
      <c r="P199" s="250"/>
      <c r="Q199" s="288"/>
      <c r="S199" s="289"/>
      <c r="T199" s="289"/>
    </row>
    <row r="200" spans="1:20" s="196" customFormat="1" x14ac:dyDescent="0.25">
      <c r="A200" s="79"/>
      <c r="B200" s="303" t="s">
        <v>500</v>
      </c>
      <c r="C200" s="302">
        <f>+'[9]PRESTAMOS ENTIDADES VINCULADAS'!D27</f>
        <v>1614716400</v>
      </c>
      <c r="D200" s="267">
        <v>0</v>
      </c>
      <c r="E200" s="272"/>
      <c r="F200" s="195"/>
      <c r="G200" s="300"/>
      <c r="H200" s="2"/>
      <c r="I200" s="2"/>
      <c r="J200" s="2"/>
      <c r="K200" s="2"/>
      <c r="L200" s="2"/>
      <c r="M200" s="2"/>
      <c r="N200" s="2"/>
      <c r="O200" s="2"/>
      <c r="P200" s="250"/>
      <c r="Q200" s="288"/>
      <c r="S200" s="289"/>
      <c r="T200" s="289"/>
    </row>
    <row r="201" spans="1:20" s="196" customFormat="1" x14ac:dyDescent="0.25">
      <c r="A201" s="79"/>
      <c r="B201" s="301" t="s">
        <v>501</v>
      </c>
      <c r="C201" s="302">
        <v>24912012</v>
      </c>
      <c r="D201" s="267">
        <v>0</v>
      </c>
      <c r="E201" s="272"/>
      <c r="F201" s="195"/>
      <c r="G201" s="300"/>
      <c r="H201" s="2"/>
      <c r="I201" s="2"/>
      <c r="J201" s="2"/>
      <c r="K201" s="2"/>
      <c r="L201" s="2"/>
      <c r="M201" s="2"/>
      <c r="N201" s="2"/>
      <c r="O201" s="2"/>
      <c r="P201" s="250"/>
      <c r="Q201" s="288"/>
      <c r="S201" s="289"/>
      <c r="T201" s="289"/>
    </row>
    <row r="202" spans="1:20" s="196" customFormat="1" x14ac:dyDescent="0.25">
      <c r="A202" s="79"/>
      <c r="B202" s="301" t="s">
        <v>502</v>
      </c>
      <c r="C202" s="302">
        <v>322943280</v>
      </c>
      <c r="D202" s="267">
        <v>0</v>
      </c>
      <c r="E202" s="272"/>
      <c r="F202" s="195"/>
      <c r="G202" s="300"/>
      <c r="H202" s="2"/>
      <c r="I202" s="2"/>
      <c r="J202" s="2"/>
      <c r="K202" s="2"/>
      <c r="L202" s="2"/>
      <c r="M202" s="2"/>
      <c r="N202" s="2"/>
      <c r="O202" s="2"/>
      <c r="P202" s="250"/>
      <c r="Q202" s="288"/>
      <c r="S202" s="289"/>
      <c r="T202" s="289"/>
    </row>
    <row r="203" spans="1:20" s="196" customFormat="1" x14ac:dyDescent="0.25">
      <c r="A203" s="79"/>
      <c r="B203" s="301" t="s">
        <v>503</v>
      </c>
      <c r="C203" s="302">
        <v>83459766</v>
      </c>
      <c r="D203" s="267"/>
      <c r="E203" s="272"/>
      <c r="F203" s="195"/>
      <c r="G203" s="300"/>
      <c r="H203" s="2"/>
      <c r="I203" s="2"/>
      <c r="J203" s="2"/>
      <c r="K203" s="2"/>
      <c r="L203" s="2"/>
      <c r="M203" s="2"/>
      <c r="N203" s="2"/>
      <c r="O203" s="2"/>
      <c r="P203" s="250"/>
      <c r="Q203" s="288"/>
      <c r="S203" s="289"/>
      <c r="T203" s="289"/>
    </row>
    <row r="204" spans="1:20" s="306" customFormat="1" x14ac:dyDescent="0.25">
      <c r="A204" s="79"/>
      <c r="B204" s="36" t="s">
        <v>141</v>
      </c>
      <c r="C204" s="270">
        <f>SUM(C199:C203)</f>
        <v>2556802438</v>
      </c>
      <c r="D204" s="270">
        <f>SUM(D199:D201)</f>
        <v>0</v>
      </c>
      <c r="E204" s="272"/>
      <c r="F204" s="195"/>
      <c r="G204" s="300"/>
      <c r="H204" s="11"/>
      <c r="I204" s="11"/>
      <c r="J204" s="11"/>
      <c r="K204" s="11"/>
      <c r="L204" s="11"/>
      <c r="M204" s="11"/>
      <c r="N204" s="11"/>
      <c r="O204" s="11"/>
      <c r="P204" s="304"/>
      <c r="Q204" s="305"/>
      <c r="S204" s="307"/>
      <c r="T204" s="307"/>
    </row>
    <row r="205" spans="1:20" s="196" customFormat="1" x14ac:dyDescent="0.25">
      <c r="A205" s="79"/>
      <c r="B205" s="79"/>
      <c r="C205" s="272"/>
      <c r="D205" s="272"/>
      <c r="E205" s="272"/>
      <c r="F205" s="195"/>
      <c r="G205" s="300"/>
      <c r="H205" s="2"/>
      <c r="I205" s="2"/>
      <c r="J205" s="2"/>
      <c r="K205" s="2"/>
      <c r="L205" s="2"/>
      <c r="M205" s="2"/>
      <c r="N205" s="2"/>
      <c r="O205" s="2"/>
      <c r="P205" s="250"/>
      <c r="Q205" s="288"/>
      <c r="S205" s="289"/>
      <c r="T205" s="289"/>
    </row>
    <row r="206" spans="1:20" s="196" customFormat="1" x14ac:dyDescent="0.25">
      <c r="A206" s="13" t="s">
        <v>155</v>
      </c>
      <c r="B206" s="6"/>
      <c r="C206" s="298"/>
      <c r="D206" s="298"/>
      <c r="E206" s="298"/>
      <c r="F206" s="195"/>
      <c r="G206" s="300"/>
      <c r="H206" s="2"/>
      <c r="I206" s="2"/>
      <c r="J206" s="2"/>
      <c r="K206" s="2"/>
      <c r="L206" s="2"/>
      <c r="M206" s="2"/>
      <c r="N206" s="2"/>
      <c r="O206" s="2"/>
      <c r="P206" s="250"/>
      <c r="Q206" s="288"/>
      <c r="S206" s="289"/>
      <c r="T206" s="289"/>
    </row>
    <row r="207" spans="1:20" s="196" customFormat="1" x14ac:dyDescent="0.25">
      <c r="A207" s="14"/>
      <c r="B207" s="79"/>
      <c r="C207" s="272"/>
      <c r="D207" s="272"/>
      <c r="E207" s="272"/>
      <c r="H207" s="2"/>
      <c r="I207" s="2"/>
      <c r="J207" s="2"/>
      <c r="K207" s="2"/>
      <c r="L207" s="2"/>
      <c r="M207" s="2"/>
      <c r="N207" s="2"/>
      <c r="O207" s="2"/>
      <c r="P207" s="250"/>
      <c r="Q207" s="288"/>
      <c r="S207" s="289"/>
      <c r="T207" s="289"/>
    </row>
    <row r="208" spans="1:20" s="196" customFormat="1" x14ac:dyDescent="0.25">
      <c r="A208" s="79"/>
      <c r="B208" s="37" t="s">
        <v>156</v>
      </c>
      <c r="C208" s="258" t="s">
        <v>92</v>
      </c>
      <c r="D208" s="308" t="s">
        <v>93</v>
      </c>
      <c r="E208" s="272"/>
      <c r="H208" s="2"/>
      <c r="I208" s="2"/>
      <c r="J208" s="2"/>
      <c r="K208" s="2"/>
      <c r="L208" s="2"/>
      <c r="M208" s="2"/>
      <c r="N208" s="2"/>
      <c r="O208" s="2"/>
      <c r="P208" s="250"/>
      <c r="Q208" s="288"/>
      <c r="S208" s="289"/>
      <c r="T208" s="289"/>
    </row>
    <row r="209" spans="1:20" s="196" customFormat="1" x14ac:dyDescent="0.25">
      <c r="A209" s="79"/>
      <c r="B209" s="266" t="s">
        <v>504</v>
      </c>
      <c r="C209" s="262">
        <v>0</v>
      </c>
      <c r="D209" s="262">
        <v>0</v>
      </c>
      <c r="E209" s="272"/>
      <c r="H209" s="2"/>
      <c r="I209" s="2"/>
      <c r="J209" s="2"/>
      <c r="K209" s="2"/>
      <c r="L209" s="2"/>
      <c r="M209" s="2"/>
      <c r="N209" s="2"/>
      <c r="O209" s="2"/>
      <c r="P209" s="250"/>
      <c r="Q209" s="288"/>
      <c r="S209" s="289"/>
      <c r="T209" s="289"/>
    </row>
    <row r="210" spans="1:20" s="196" customFormat="1" x14ac:dyDescent="0.25">
      <c r="A210" s="79"/>
      <c r="B210" s="301" t="s">
        <v>505</v>
      </c>
      <c r="C210" s="262">
        <v>0</v>
      </c>
      <c r="D210" s="262">
        <v>0</v>
      </c>
      <c r="E210" s="272"/>
      <c r="H210" s="2"/>
      <c r="I210" s="2"/>
      <c r="J210" s="2"/>
      <c r="K210" s="2"/>
      <c r="L210" s="2"/>
      <c r="M210" s="2"/>
      <c r="N210" s="2"/>
      <c r="O210" s="2"/>
      <c r="P210" s="250"/>
      <c r="Q210" s="288"/>
      <c r="S210" s="289"/>
      <c r="T210" s="289"/>
    </row>
    <row r="211" spans="1:20" s="196" customFormat="1" ht="14.4" customHeight="1" x14ac:dyDescent="0.25">
      <c r="A211" s="2"/>
      <c r="B211" s="309" t="s">
        <v>506</v>
      </c>
      <c r="C211" s="264">
        <f>SUM(C209:C210)</f>
        <v>0</v>
      </c>
      <c r="D211" s="264">
        <f>SUM(D209:D210)</f>
        <v>0</v>
      </c>
      <c r="H211" s="2"/>
      <c r="I211" s="2"/>
      <c r="J211" s="2"/>
      <c r="K211" s="2"/>
      <c r="L211" s="2"/>
      <c r="M211" s="2"/>
      <c r="N211" s="2"/>
      <c r="O211" s="2"/>
      <c r="P211" s="250"/>
      <c r="Q211" s="288"/>
      <c r="S211" s="289"/>
      <c r="T211" s="289"/>
    </row>
    <row r="212" spans="1:20" s="196" customFormat="1" x14ac:dyDescent="0.25">
      <c r="A212" s="2"/>
      <c r="B212" s="113"/>
      <c r="C212" s="272"/>
      <c r="D212" s="272"/>
      <c r="H212" s="2"/>
      <c r="I212" s="2"/>
      <c r="J212" s="2"/>
      <c r="K212" s="2"/>
      <c r="L212" s="2"/>
      <c r="M212" s="2"/>
      <c r="N212" s="2"/>
      <c r="O212" s="2"/>
      <c r="P212" s="250"/>
      <c r="Q212" s="288"/>
      <c r="S212" s="289"/>
      <c r="T212" s="289"/>
    </row>
    <row r="213" spans="1:20" s="196" customFormat="1" x14ac:dyDescent="0.25">
      <c r="A213" s="8" t="s">
        <v>158</v>
      </c>
      <c r="B213" s="2"/>
      <c r="H213" s="2"/>
      <c r="I213" s="2"/>
      <c r="J213" s="2"/>
      <c r="K213" s="2"/>
      <c r="L213" s="2"/>
      <c r="M213" s="2"/>
      <c r="N213" s="2"/>
      <c r="O213" s="2"/>
      <c r="P213" s="250"/>
      <c r="Q213" s="288"/>
      <c r="S213" s="289"/>
      <c r="T213" s="289"/>
    </row>
    <row r="214" spans="1:20" x14ac:dyDescent="0.25">
      <c r="F214" s="195"/>
      <c r="G214" s="300"/>
      <c r="H214" s="195"/>
      <c r="I214" s="300"/>
    </row>
    <row r="215" spans="1:20" s="196" customFormat="1" ht="30.75" customHeight="1" x14ac:dyDescent="0.25">
      <c r="A215" s="2"/>
      <c r="B215" s="758" t="s">
        <v>159</v>
      </c>
      <c r="C215" s="760"/>
      <c r="D215" s="258" t="s">
        <v>92</v>
      </c>
      <c r="E215" s="308" t="s">
        <v>93</v>
      </c>
      <c r="F215" s="195"/>
      <c r="G215" s="300"/>
      <c r="H215" s="300"/>
      <c r="I215" s="2"/>
      <c r="J215" s="2"/>
      <c r="K215" s="2"/>
      <c r="L215" s="2"/>
      <c r="M215" s="2"/>
      <c r="N215" s="2"/>
      <c r="O215" s="250"/>
      <c r="P215" s="288"/>
      <c r="R215" s="289"/>
      <c r="S215" s="289"/>
    </row>
    <row r="216" spans="1:20" s="196" customFormat="1" x14ac:dyDescent="0.25">
      <c r="A216" s="2"/>
      <c r="B216" s="801" t="s">
        <v>507</v>
      </c>
      <c r="C216" s="802"/>
      <c r="D216" s="302">
        <v>289261070</v>
      </c>
      <c r="E216" s="262"/>
      <c r="F216" s="195"/>
      <c r="G216" s="300"/>
      <c r="H216" s="300"/>
      <c r="I216" s="2"/>
      <c r="J216" s="2"/>
      <c r="K216" s="2"/>
      <c r="L216" s="2"/>
      <c r="M216" s="2"/>
      <c r="N216" s="2"/>
      <c r="O216" s="250"/>
      <c r="P216" s="288"/>
      <c r="R216" s="289"/>
      <c r="S216" s="289"/>
    </row>
    <row r="217" spans="1:20" s="196" customFormat="1" x14ac:dyDescent="0.25">
      <c r="A217" s="2"/>
      <c r="B217" s="801" t="s">
        <v>508</v>
      </c>
      <c r="C217" s="802"/>
      <c r="D217" s="302">
        <v>858208750</v>
      </c>
      <c r="E217" s="262"/>
      <c r="F217" s="195"/>
      <c r="G217" s="300"/>
      <c r="H217" s="300"/>
      <c r="I217" s="2"/>
      <c r="J217" s="2"/>
      <c r="K217" s="2"/>
      <c r="L217" s="2"/>
      <c r="M217" s="2"/>
      <c r="N217" s="2"/>
      <c r="O217" s="250"/>
      <c r="P217" s="288"/>
      <c r="R217" s="289"/>
      <c r="S217" s="289"/>
    </row>
    <row r="218" spans="1:20" s="196" customFormat="1" x14ac:dyDescent="0.25">
      <c r="A218" s="2"/>
      <c r="B218" s="801" t="s">
        <v>509</v>
      </c>
      <c r="C218" s="802"/>
      <c r="D218" s="302">
        <v>17111765</v>
      </c>
      <c r="E218" s="262"/>
      <c r="F218" s="195"/>
      <c r="G218" s="300"/>
      <c r="H218" s="300"/>
      <c r="I218" s="2"/>
      <c r="J218" s="2"/>
      <c r="K218" s="2"/>
      <c r="L218" s="2"/>
      <c r="M218" s="2"/>
      <c r="N218" s="2"/>
      <c r="O218" s="250"/>
      <c r="P218" s="288"/>
      <c r="R218" s="289"/>
      <c r="S218" s="289"/>
    </row>
    <row r="219" spans="1:20" s="196" customFormat="1" x14ac:dyDescent="0.25">
      <c r="A219" s="2"/>
      <c r="B219" s="801" t="s">
        <v>510</v>
      </c>
      <c r="C219" s="802"/>
      <c r="D219" s="302">
        <v>2548032800</v>
      </c>
      <c r="E219" s="302">
        <v>0</v>
      </c>
      <c r="H219" s="300"/>
      <c r="I219" s="2"/>
      <c r="J219" s="2"/>
      <c r="K219" s="2"/>
      <c r="L219" s="2"/>
      <c r="M219" s="2"/>
      <c r="N219" s="2"/>
      <c r="O219" s="250"/>
      <c r="P219" s="288"/>
      <c r="R219" s="289"/>
      <c r="S219" s="289"/>
    </row>
    <row r="220" spans="1:20" s="196" customFormat="1" x14ac:dyDescent="0.25">
      <c r="A220" s="2"/>
      <c r="B220" s="801" t="s">
        <v>511</v>
      </c>
      <c r="C220" s="802"/>
      <c r="D220" s="302">
        <v>7662563280</v>
      </c>
      <c r="E220" s="302">
        <v>0</v>
      </c>
      <c r="H220" s="300"/>
      <c r="I220" s="2"/>
      <c r="J220" s="2"/>
      <c r="K220" s="2"/>
      <c r="L220" s="2"/>
      <c r="M220" s="2"/>
      <c r="N220" s="2"/>
      <c r="O220" s="250"/>
      <c r="P220" s="288"/>
      <c r="R220" s="289"/>
      <c r="S220" s="289"/>
    </row>
    <row r="221" spans="1:20" s="196" customFormat="1" x14ac:dyDescent="0.25">
      <c r="A221" s="2"/>
      <c r="B221" s="259" t="s">
        <v>512</v>
      </c>
      <c r="C221" s="260"/>
      <c r="D221" s="310">
        <v>92310172</v>
      </c>
      <c r="E221" s="302">
        <v>0</v>
      </c>
      <c r="H221" s="300"/>
      <c r="I221" s="2"/>
      <c r="J221" s="2"/>
      <c r="K221" s="2"/>
      <c r="L221" s="2"/>
      <c r="M221" s="2"/>
      <c r="N221" s="2"/>
      <c r="O221" s="250"/>
      <c r="P221" s="288"/>
      <c r="R221" s="289"/>
      <c r="S221" s="289"/>
    </row>
    <row r="222" spans="1:20" x14ac:dyDescent="0.25">
      <c r="B222" s="758" t="s">
        <v>82</v>
      </c>
      <c r="C222" s="760"/>
      <c r="D222" s="311">
        <f>SUM(D216:D221)</f>
        <v>11467487837</v>
      </c>
      <c r="E222" s="264">
        <f>SUM(E216:E221)</f>
        <v>0</v>
      </c>
      <c r="F222" s="2"/>
      <c r="G222" s="2"/>
      <c r="H222" s="300"/>
      <c r="O222" s="250"/>
      <c r="Q222" s="2"/>
      <c r="R222" s="246"/>
      <c r="T222" s="2"/>
    </row>
    <row r="223" spans="1:20" s="196" customFormat="1" x14ac:dyDescent="0.25">
      <c r="A223" s="8" t="s">
        <v>169</v>
      </c>
      <c r="B223" s="2"/>
      <c r="H223" s="300"/>
      <c r="I223" s="2"/>
      <c r="J223" s="2"/>
      <c r="K223" s="2"/>
      <c r="L223" s="2"/>
      <c r="M223" s="2"/>
      <c r="N223" s="2"/>
      <c r="O223" s="250"/>
      <c r="P223" s="288"/>
      <c r="R223" s="289"/>
      <c r="S223" s="289"/>
    </row>
    <row r="224" spans="1:20" x14ac:dyDescent="0.25">
      <c r="F224" s="2"/>
      <c r="G224" s="2"/>
      <c r="H224" s="300"/>
      <c r="O224" s="250"/>
      <c r="Q224" s="2"/>
      <c r="R224" s="246"/>
      <c r="T224" s="2"/>
    </row>
    <row r="225" spans="1:20" s="196" customFormat="1" ht="30.75" customHeight="1" x14ac:dyDescent="0.25">
      <c r="A225" s="2"/>
      <c r="B225" s="2"/>
      <c r="F225" s="195"/>
      <c r="G225" s="300"/>
      <c r="H225" s="300"/>
      <c r="I225" s="2"/>
      <c r="J225" s="2"/>
      <c r="K225" s="2"/>
      <c r="L225" s="2"/>
      <c r="M225" s="2"/>
      <c r="N225" s="2"/>
      <c r="O225" s="250"/>
      <c r="P225" s="288"/>
      <c r="R225" s="289"/>
      <c r="S225" s="289"/>
    </row>
    <row r="226" spans="1:20" ht="27.6" x14ac:dyDescent="0.25">
      <c r="B226" s="758" t="s">
        <v>170</v>
      </c>
      <c r="C226" s="760"/>
      <c r="D226" s="258" t="s">
        <v>92</v>
      </c>
      <c r="E226" s="308" t="s">
        <v>93</v>
      </c>
      <c r="F226" s="195"/>
      <c r="G226" s="300"/>
      <c r="H226" s="300"/>
      <c r="O226" s="250"/>
      <c r="Q226" s="2"/>
      <c r="R226" s="246"/>
      <c r="T226" s="2"/>
    </row>
    <row r="227" spans="1:20" ht="15.6" customHeight="1" x14ac:dyDescent="0.25">
      <c r="B227" s="801" t="s">
        <v>513</v>
      </c>
      <c r="C227" s="802"/>
      <c r="D227" s="262">
        <f>'[9]CALCULO DE IMP.RENTA'!G119</f>
        <v>94317346.012313664</v>
      </c>
      <c r="E227" s="262">
        <v>0</v>
      </c>
      <c r="F227" s="195"/>
      <c r="G227" s="300"/>
      <c r="H227" s="300"/>
      <c r="O227" s="250"/>
      <c r="Q227" s="2"/>
      <c r="R227" s="246"/>
      <c r="T227" s="2"/>
    </row>
    <row r="228" spans="1:20" x14ac:dyDescent="0.25">
      <c r="B228" s="801" t="s">
        <v>433</v>
      </c>
      <c r="C228" s="802"/>
      <c r="D228" s="262">
        <v>22170955</v>
      </c>
      <c r="E228" s="262">
        <v>0</v>
      </c>
      <c r="F228" s="195"/>
      <c r="G228" s="300"/>
      <c r="H228" s="300"/>
      <c r="O228" s="250"/>
      <c r="Q228" s="2"/>
      <c r="R228" s="246"/>
      <c r="T228" s="2"/>
    </row>
    <row r="229" spans="1:20" x14ac:dyDescent="0.25">
      <c r="B229" s="758" t="s">
        <v>82</v>
      </c>
      <c r="C229" s="760"/>
      <c r="D229" s="311">
        <f>SUM(D227:D228)</f>
        <v>116488301.01231366</v>
      </c>
      <c r="E229" s="264">
        <f>SUM(E227:E228)</f>
        <v>0</v>
      </c>
      <c r="F229" s="195"/>
      <c r="G229" s="300"/>
      <c r="H229" s="300"/>
      <c r="O229" s="250"/>
      <c r="Q229" s="2"/>
      <c r="R229" s="246"/>
      <c r="T229" s="2"/>
    </row>
    <row r="230" spans="1:20" x14ac:dyDescent="0.25">
      <c r="B230" s="79"/>
      <c r="C230" s="79"/>
      <c r="D230" s="312"/>
      <c r="E230" s="312"/>
      <c r="F230" s="195"/>
      <c r="G230" s="300"/>
      <c r="H230" s="300"/>
      <c r="O230" s="250"/>
      <c r="Q230" s="2"/>
      <c r="R230" s="246"/>
      <c r="T230" s="2"/>
    </row>
    <row r="231" spans="1:20" x14ac:dyDescent="0.25">
      <c r="A231" s="13" t="s">
        <v>176</v>
      </c>
      <c r="F231" s="195"/>
      <c r="G231" s="300"/>
      <c r="H231" s="300"/>
      <c r="O231" s="250"/>
      <c r="Q231" s="2"/>
      <c r="R231" s="246"/>
      <c r="T231" s="2"/>
    </row>
    <row r="232" spans="1:20" x14ac:dyDescent="0.25">
      <c r="F232" s="195"/>
      <c r="G232" s="300"/>
      <c r="H232" s="300"/>
      <c r="O232" s="250"/>
      <c r="Q232" s="2"/>
      <c r="R232" s="246"/>
      <c r="T232" s="2"/>
    </row>
    <row r="233" spans="1:20" x14ac:dyDescent="0.25">
      <c r="F233" s="195"/>
      <c r="G233" s="300"/>
      <c r="H233" s="195"/>
      <c r="I233" s="300"/>
    </row>
    <row r="234" spans="1:20" ht="27.6" x14ac:dyDescent="0.25">
      <c r="B234" s="37" t="s">
        <v>514</v>
      </c>
      <c r="C234" s="258" t="s">
        <v>183</v>
      </c>
      <c r="D234" s="258" t="s">
        <v>515</v>
      </c>
      <c r="E234" s="299" t="s">
        <v>516</v>
      </c>
      <c r="H234" s="763"/>
      <c r="I234" s="763"/>
      <c r="J234" s="811"/>
      <c r="K234" s="811"/>
    </row>
    <row r="235" spans="1:20" x14ac:dyDescent="0.25">
      <c r="B235" s="314" t="str">
        <f>+B199</f>
        <v xml:space="preserve">Incubate Sa </v>
      </c>
      <c r="C235" s="261" t="s">
        <v>517</v>
      </c>
      <c r="D235" s="261">
        <f>+'[9]PRESTAMOS ENTIDADES VINCULADAS'!C12</f>
        <v>510770980</v>
      </c>
      <c r="E235" s="315">
        <v>0</v>
      </c>
      <c r="H235" s="46"/>
      <c r="I235" s="46"/>
      <c r="J235" s="313"/>
      <c r="K235" s="313"/>
    </row>
    <row r="236" spans="1:20" x14ac:dyDescent="0.25">
      <c r="B236" s="314" t="s">
        <v>518</v>
      </c>
      <c r="C236" s="261" t="s">
        <v>517</v>
      </c>
      <c r="D236" s="261">
        <v>0</v>
      </c>
      <c r="E236" s="315">
        <f>+'[9]PRESTAMOS ENTIDADES VINCULADAS'!C25</f>
        <v>220000</v>
      </c>
      <c r="H236" s="46"/>
      <c r="I236" s="46"/>
      <c r="J236" s="313"/>
      <c r="K236" s="313"/>
    </row>
    <row r="237" spans="1:20" x14ac:dyDescent="0.25">
      <c r="B237" s="314" t="str">
        <f>+B201</f>
        <v>Intereses a Pagar - GS</v>
      </c>
      <c r="C237" s="261" t="s">
        <v>517</v>
      </c>
      <c r="D237" s="316">
        <v>24912012</v>
      </c>
      <c r="E237" s="317">
        <v>0</v>
      </c>
      <c r="H237" s="196"/>
    </row>
    <row r="238" spans="1:20" s="196" customFormat="1" x14ac:dyDescent="0.25">
      <c r="A238" s="2"/>
      <c r="B238" s="314" t="str">
        <f>+B202</f>
        <v>Intereses a Pagar-USD</v>
      </c>
      <c r="C238" s="261" t="s">
        <v>517</v>
      </c>
      <c r="D238" s="261">
        <v>0</v>
      </c>
      <c r="E238" s="316">
        <f>+'[9]Intereses a Pagar ME'!H8</f>
        <v>0</v>
      </c>
      <c r="F238" s="196" t="str">
        <f>PROPER(B242)</f>
        <v/>
      </c>
      <c r="I238" s="2"/>
      <c r="J238" s="2"/>
      <c r="K238" s="2"/>
      <c r="L238" s="2"/>
      <c r="M238" s="2"/>
      <c r="N238" s="2"/>
      <c r="O238" s="2"/>
      <c r="P238" s="250"/>
      <c r="Q238" s="250"/>
      <c r="S238" s="289"/>
      <c r="T238" s="289"/>
    </row>
    <row r="239" spans="1:20" s="196" customFormat="1" x14ac:dyDescent="0.25">
      <c r="A239" s="2"/>
      <c r="B239" s="314"/>
      <c r="C239" s="261"/>
      <c r="D239" s="261"/>
      <c r="E239" s="316"/>
      <c r="I239" s="2"/>
      <c r="J239" s="2"/>
      <c r="K239" s="2"/>
      <c r="L239" s="2"/>
      <c r="M239" s="2"/>
      <c r="N239" s="2"/>
      <c r="O239" s="2"/>
      <c r="P239" s="250"/>
      <c r="Q239" s="250"/>
      <c r="S239" s="289"/>
      <c r="T239" s="289"/>
    </row>
    <row r="240" spans="1:20" s="196" customFormat="1" x14ac:dyDescent="0.25">
      <c r="A240" s="13"/>
      <c r="B240" s="36" t="s">
        <v>141</v>
      </c>
      <c r="C240" s="36"/>
      <c r="D240" s="264">
        <f>SUM(D235:D239)</f>
        <v>535682992</v>
      </c>
      <c r="E240" s="264">
        <f>SUM(E235:E239)</f>
        <v>220000</v>
      </c>
      <c r="F240" s="196" t="str">
        <f>PROPER(B243)</f>
        <v/>
      </c>
      <c r="H240" s="2"/>
      <c r="I240" s="2"/>
      <c r="J240" s="2"/>
      <c r="K240" s="2"/>
      <c r="L240" s="2"/>
      <c r="M240" s="2"/>
      <c r="N240" s="2"/>
      <c r="O240" s="2"/>
      <c r="P240" s="250"/>
      <c r="Q240" s="288"/>
      <c r="S240" s="289"/>
      <c r="T240" s="289"/>
    </row>
    <row r="241" spans="1:20" s="196" customFormat="1" x14ac:dyDescent="0.25">
      <c r="A241" s="13"/>
      <c r="B241" s="79"/>
      <c r="C241" s="79"/>
      <c r="D241" s="312"/>
      <c r="E241" s="312"/>
      <c r="H241" s="2"/>
      <c r="I241" s="2"/>
      <c r="J241" s="2"/>
      <c r="K241" s="2"/>
      <c r="L241" s="2"/>
      <c r="M241" s="2"/>
      <c r="N241" s="2"/>
      <c r="O241" s="2"/>
      <c r="P241" s="250"/>
      <c r="Q241" s="288"/>
      <c r="S241" s="289"/>
      <c r="T241" s="289"/>
    </row>
    <row r="242" spans="1:20" s="196" customFormat="1" x14ac:dyDescent="0.25">
      <c r="A242" s="13" t="s">
        <v>179</v>
      </c>
      <c r="B242" s="113"/>
      <c r="C242" s="272"/>
      <c r="D242" s="272"/>
      <c r="H242" s="2"/>
      <c r="I242" s="2"/>
      <c r="J242" s="2"/>
      <c r="K242" s="2"/>
      <c r="L242" s="2"/>
      <c r="M242" s="2"/>
      <c r="N242" s="2"/>
      <c r="O242" s="2"/>
      <c r="P242" s="250"/>
      <c r="Q242" s="288"/>
      <c r="S242" s="289"/>
      <c r="T242" s="289"/>
    </row>
    <row r="243" spans="1:20" s="196" customFormat="1" x14ac:dyDescent="0.25">
      <c r="A243" s="14"/>
      <c r="B243" s="113"/>
      <c r="C243" s="272"/>
      <c r="D243" s="272"/>
      <c r="H243" s="2"/>
      <c r="I243" s="2"/>
      <c r="J243" s="2"/>
      <c r="K243" s="2"/>
      <c r="L243" s="2"/>
      <c r="M243" s="2"/>
      <c r="N243" s="2"/>
      <c r="O243" s="2"/>
      <c r="P243" s="250"/>
      <c r="Q243" s="288"/>
      <c r="S243" s="289"/>
      <c r="T243" s="289"/>
    </row>
    <row r="244" spans="1:20" s="196" customFormat="1" x14ac:dyDescent="0.25">
      <c r="A244" s="14"/>
      <c r="B244" s="2" t="s">
        <v>519</v>
      </c>
      <c r="C244" s="272"/>
      <c r="D244" s="272"/>
      <c r="H244" s="2"/>
      <c r="I244" s="2"/>
      <c r="J244" s="2"/>
      <c r="K244" s="2"/>
      <c r="L244" s="2"/>
      <c r="M244" s="2"/>
      <c r="N244" s="2"/>
      <c r="O244" s="2"/>
      <c r="P244" s="250"/>
      <c r="Q244" s="288"/>
      <c r="S244" s="289"/>
      <c r="T244" s="289"/>
    </row>
    <row r="245" spans="1:20" s="196" customFormat="1" x14ac:dyDescent="0.25">
      <c r="A245" s="13"/>
      <c r="B245" s="113"/>
      <c r="C245" s="272"/>
      <c r="D245" s="272"/>
      <c r="H245" s="2"/>
      <c r="I245" s="2"/>
      <c r="J245" s="2"/>
      <c r="K245" s="2"/>
      <c r="L245" s="2"/>
      <c r="M245" s="2"/>
      <c r="N245" s="2"/>
      <c r="O245" s="2"/>
      <c r="P245" s="250"/>
      <c r="Q245" s="288"/>
      <c r="S245" s="289"/>
      <c r="T245" s="289"/>
    </row>
    <row r="246" spans="1:20" s="196" customFormat="1" x14ac:dyDescent="0.25">
      <c r="A246" s="13" t="s">
        <v>181</v>
      </c>
      <c r="B246" s="113"/>
      <c r="C246" s="272"/>
      <c r="D246" s="272"/>
      <c r="H246" s="2"/>
      <c r="I246" s="2"/>
      <c r="J246" s="2"/>
      <c r="K246" s="2"/>
      <c r="L246" s="2"/>
      <c r="M246" s="2"/>
      <c r="N246" s="2"/>
      <c r="O246" s="2"/>
      <c r="P246" s="250"/>
      <c r="Q246" s="288"/>
      <c r="S246" s="289"/>
      <c r="T246" s="289"/>
    </row>
    <row r="247" spans="1:20" s="196" customFormat="1" x14ac:dyDescent="0.25">
      <c r="A247" s="136"/>
      <c r="B247" s="113"/>
      <c r="H247" s="2"/>
      <c r="I247" s="2"/>
      <c r="J247" s="2"/>
      <c r="K247" s="2"/>
      <c r="L247" s="2"/>
      <c r="M247" s="2"/>
      <c r="N247" s="2"/>
      <c r="O247" s="2"/>
      <c r="P247" s="250"/>
      <c r="Q247" s="288"/>
      <c r="S247" s="289"/>
      <c r="T247" s="289"/>
    </row>
    <row r="248" spans="1:20" s="196" customFormat="1" x14ac:dyDescent="0.25">
      <c r="A248" s="2"/>
      <c r="B248" s="2"/>
      <c r="H248" s="2"/>
      <c r="I248" s="2"/>
      <c r="J248" s="2"/>
      <c r="K248" s="2"/>
      <c r="L248" s="2"/>
      <c r="M248" s="2"/>
      <c r="N248" s="2"/>
      <c r="O248" s="2"/>
      <c r="P248" s="250"/>
      <c r="Q248" s="288"/>
      <c r="S248" s="289"/>
      <c r="T248" s="289"/>
    </row>
    <row r="249" spans="1:20" s="196" customFormat="1" ht="27.6" x14ac:dyDescent="0.25">
      <c r="A249" s="2"/>
      <c r="B249" s="37" t="s">
        <v>182</v>
      </c>
      <c r="C249" s="258" t="s">
        <v>183</v>
      </c>
      <c r="D249" s="258" t="s">
        <v>515</v>
      </c>
      <c r="E249" s="258" t="s">
        <v>516</v>
      </c>
      <c r="H249" s="2"/>
      <c r="I249" s="2"/>
      <c r="J249" s="2"/>
      <c r="K249" s="2"/>
      <c r="L249" s="2"/>
      <c r="M249" s="2"/>
      <c r="N249" s="2"/>
      <c r="O249" s="2"/>
      <c r="P249" s="250"/>
      <c r="Q249" s="288"/>
      <c r="S249" s="289"/>
      <c r="T249" s="289"/>
    </row>
    <row r="250" spans="1:20" s="196" customFormat="1" x14ac:dyDescent="0.25">
      <c r="A250" s="2"/>
      <c r="B250" s="314" t="s">
        <v>520</v>
      </c>
      <c r="C250" s="261" t="s">
        <v>521</v>
      </c>
      <c r="D250" s="318">
        <f>+'[9]CUENTAS A ACCIONISTAS ML'!F38</f>
        <v>1612229701</v>
      </c>
      <c r="E250" s="318">
        <v>0</v>
      </c>
      <c r="H250" s="2"/>
      <c r="I250" s="2"/>
      <c r="J250" s="2"/>
      <c r="K250" s="2"/>
      <c r="L250" s="2"/>
      <c r="M250" s="2"/>
      <c r="N250" s="2"/>
      <c r="O250" s="2"/>
      <c r="P250" s="250"/>
      <c r="Q250" s="288"/>
      <c r="S250" s="289"/>
      <c r="T250" s="289"/>
    </row>
    <row r="251" spans="1:20" s="196" customFormat="1" x14ac:dyDescent="0.25">
      <c r="A251" s="2"/>
      <c r="B251" s="314" t="s">
        <v>500</v>
      </c>
      <c r="C251" s="261" t="s">
        <v>521</v>
      </c>
      <c r="D251" s="318">
        <v>0</v>
      </c>
      <c r="E251" s="318">
        <v>0</v>
      </c>
      <c r="H251" s="2"/>
      <c r="I251" s="2"/>
      <c r="J251" s="2"/>
      <c r="K251" s="2"/>
      <c r="L251" s="2"/>
      <c r="M251" s="2"/>
      <c r="N251" s="2"/>
      <c r="O251" s="2"/>
      <c r="P251" s="250"/>
      <c r="Q251" s="288"/>
      <c r="S251" s="289"/>
      <c r="T251" s="289"/>
    </row>
    <row r="252" spans="1:20" s="196" customFormat="1" x14ac:dyDescent="0.25">
      <c r="A252" s="2"/>
      <c r="B252" s="314" t="s">
        <v>522</v>
      </c>
      <c r="C252" s="261" t="s">
        <v>521</v>
      </c>
      <c r="D252" s="318">
        <v>0</v>
      </c>
      <c r="E252" s="318">
        <v>0</v>
      </c>
      <c r="H252" s="2"/>
      <c r="I252" s="2"/>
      <c r="J252" s="2"/>
      <c r="K252" s="2"/>
      <c r="L252" s="2"/>
      <c r="M252" s="2"/>
      <c r="N252" s="2"/>
      <c r="O252" s="2"/>
      <c r="P252" s="250"/>
      <c r="Q252" s="288"/>
      <c r="S252" s="289"/>
      <c r="T252" s="289"/>
    </row>
    <row r="253" spans="1:20" x14ac:dyDescent="0.25">
      <c r="B253" s="36" t="s">
        <v>82</v>
      </c>
      <c r="C253" s="270"/>
      <c r="D253" s="270">
        <f>SUM(D250:D252)</f>
        <v>1612229701</v>
      </c>
      <c r="E253" s="270">
        <f>SUM(E250:E252)</f>
        <v>0</v>
      </c>
    </row>
    <row r="254" spans="1:20" x14ac:dyDescent="0.25">
      <c r="B254" s="79"/>
      <c r="C254" s="271"/>
      <c r="D254" s="271"/>
      <c r="E254" s="271"/>
    </row>
    <row r="255" spans="1:20" s="196" customFormat="1" x14ac:dyDescent="0.25">
      <c r="A255" s="13" t="s">
        <v>193</v>
      </c>
      <c r="B255" s="2"/>
      <c r="H255" s="2"/>
      <c r="I255" s="2"/>
      <c r="J255" s="2"/>
      <c r="K255" s="2"/>
      <c r="L255" s="2"/>
      <c r="M255" s="2"/>
      <c r="N255" s="2"/>
      <c r="O255" s="2"/>
      <c r="P255" s="250"/>
      <c r="Q255" s="288"/>
      <c r="S255" s="289"/>
      <c r="T255" s="289"/>
    </row>
    <row r="256" spans="1:20" x14ac:dyDescent="0.25">
      <c r="F256" s="319"/>
    </row>
    <row r="257" spans="1:9" ht="55.2" x14ac:dyDescent="0.25">
      <c r="B257" s="37" t="s">
        <v>523</v>
      </c>
      <c r="C257" s="258" t="s">
        <v>194</v>
      </c>
      <c r="D257" s="258" t="s">
        <v>195</v>
      </c>
      <c r="E257" s="258" t="s">
        <v>196</v>
      </c>
      <c r="F257" s="319"/>
    </row>
    <row r="258" spans="1:9" x14ac:dyDescent="0.25">
      <c r="B258" s="317" t="s">
        <v>524</v>
      </c>
      <c r="C258" s="302">
        <v>0</v>
      </c>
      <c r="D258" s="302">
        <v>101454000</v>
      </c>
      <c r="E258" s="302">
        <f>+C258-D258</f>
        <v>-101454000</v>
      </c>
      <c r="F258" s="319"/>
    </row>
    <row r="259" spans="1:9" x14ac:dyDescent="0.25">
      <c r="B259" s="317" t="s">
        <v>525</v>
      </c>
      <c r="C259" s="302">
        <v>56724606</v>
      </c>
      <c r="D259" s="302">
        <v>354545455</v>
      </c>
      <c r="E259" s="302">
        <f>+C259-D259</f>
        <v>-297820849</v>
      </c>
      <c r="F259" s="320"/>
    </row>
    <row r="260" spans="1:9" x14ac:dyDescent="0.25">
      <c r="B260" s="317" t="s">
        <v>526</v>
      </c>
      <c r="C260" s="302">
        <v>914084909</v>
      </c>
      <c r="D260" s="302">
        <v>67705671</v>
      </c>
      <c r="E260" s="302">
        <f>+C260-D260</f>
        <v>846379238</v>
      </c>
    </row>
    <row r="261" spans="1:9" x14ac:dyDescent="0.25">
      <c r="B261" s="317" t="s">
        <v>527</v>
      </c>
      <c r="C261" s="302">
        <v>0</v>
      </c>
      <c r="D261" s="302">
        <v>26929000</v>
      </c>
      <c r="E261" s="302">
        <f>+C261-D261</f>
        <v>-26929000</v>
      </c>
    </row>
    <row r="262" spans="1:9" x14ac:dyDescent="0.25">
      <c r="B262" s="149" t="s">
        <v>82</v>
      </c>
      <c r="C262" s="321">
        <f>SUM(C258:C261)</f>
        <v>970809515</v>
      </c>
      <c r="D262" s="321">
        <f>SUM(D258:D261)</f>
        <v>550634126</v>
      </c>
      <c r="E262" s="321">
        <f>SUM(E258:E261)</f>
        <v>420175389</v>
      </c>
    </row>
    <row r="263" spans="1:9" x14ac:dyDescent="0.25">
      <c r="B263" s="322"/>
      <c r="C263" s="320"/>
      <c r="D263" s="320"/>
      <c r="E263" s="320"/>
    </row>
    <row r="264" spans="1:9" x14ac:dyDescent="0.25">
      <c r="A264" s="13" t="s">
        <v>202</v>
      </c>
    </row>
    <row r="265" spans="1:9" x14ac:dyDescent="0.25">
      <c r="B265" s="113"/>
      <c r="F265" s="2"/>
    </row>
    <row r="266" spans="1:9" ht="41.4" x14ac:dyDescent="0.25">
      <c r="B266" s="37" t="s">
        <v>134</v>
      </c>
      <c r="C266" s="208" t="s">
        <v>203</v>
      </c>
      <c r="D266" s="208" t="s">
        <v>204</v>
      </c>
      <c r="E266" s="208" t="s">
        <v>205</v>
      </c>
      <c r="F266" s="208" t="s">
        <v>121</v>
      </c>
      <c r="H266" s="75"/>
    </row>
    <row r="267" spans="1:9" x14ac:dyDescent="0.25">
      <c r="B267" s="96" t="s">
        <v>206</v>
      </c>
      <c r="C267" s="323">
        <v>5406000000</v>
      </c>
      <c r="D267" s="323">
        <v>1360000000</v>
      </c>
      <c r="E267" s="323">
        <v>-988949</v>
      </c>
      <c r="F267" s="323">
        <f>SUM(C267:E267)</f>
        <v>6765011051</v>
      </c>
      <c r="H267" s="75"/>
    </row>
    <row r="268" spans="1:9" x14ac:dyDescent="0.25">
      <c r="B268" s="96" t="s">
        <v>208</v>
      </c>
      <c r="C268" s="323">
        <v>117336824</v>
      </c>
      <c r="D268" s="323">
        <f>+F268-C268</f>
        <v>55441369.099384308</v>
      </c>
      <c r="E268" s="323">
        <v>0</v>
      </c>
      <c r="F268" s="323">
        <f>+[9]BALANCE!C109+'[9]CALCULO DE IMP.RENTA'!G121</f>
        <v>172778193.09938431</v>
      </c>
      <c r="H268" s="75"/>
    </row>
    <row r="269" spans="1:9" ht="12" customHeight="1" x14ac:dyDescent="0.25">
      <c r="B269" s="96" t="s">
        <v>209</v>
      </c>
      <c r="C269" s="323">
        <v>1359011051.3800001</v>
      </c>
      <c r="D269" s="323">
        <v>0</v>
      </c>
      <c r="E269" s="323">
        <v>-1359011051</v>
      </c>
      <c r="F269" s="323">
        <v>0</v>
      </c>
      <c r="H269" s="75"/>
    </row>
    <row r="270" spans="1:9" x14ac:dyDescent="0.25">
      <c r="B270" s="96" t="s">
        <v>210</v>
      </c>
      <c r="C270" s="323">
        <v>0</v>
      </c>
      <c r="D270" s="323">
        <f>+F270-C270</f>
        <v>1053386012.8883021</v>
      </c>
      <c r="E270" s="323">
        <v>0</v>
      </c>
      <c r="F270" s="323">
        <v>1053386012.8883021</v>
      </c>
      <c r="H270" s="75"/>
      <c r="I270" s="75"/>
    </row>
    <row r="271" spans="1:9" x14ac:dyDescent="0.25">
      <c r="B271" s="95" t="s">
        <v>82</v>
      </c>
      <c r="C271" s="324">
        <f>SUM(C267:C270)</f>
        <v>6882347875.3800001</v>
      </c>
      <c r="D271" s="324">
        <f>SUM(D267:D270)</f>
        <v>2468827381.9876862</v>
      </c>
      <c r="E271" s="324">
        <f>SUM(E267:E270)</f>
        <v>-1360000000</v>
      </c>
      <c r="F271" s="324">
        <f>SUM(F267:F270)</f>
        <v>7991175256.9876862</v>
      </c>
    </row>
    <row r="272" spans="1:9" x14ac:dyDescent="0.25">
      <c r="B272" s="11"/>
      <c r="C272" s="325"/>
      <c r="D272" s="325"/>
      <c r="E272" s="325"/>
      <c r="F272" s="325"/>
    </row>
    <row r="273" spans="1:20" x14ac:dyDescent="0.25">
      <c r="A273" s="13" t="s">
        <v>211</v>
      </c>
    </row>
    <row r="274" spans="1:20" x14ac:dyDescent="0.25">
      <c r="H274" s="32"/>
    </row>
    <row r="275" spans="1:20" ht="41.4" x14ac:dyDescent="0.25">
      <c r="B275" s="19" t="s">
        <v>76</v>
      </c>
      <c r="C275" s="208" t="s">
        <v>203</v>
      </c>
      <c r="D275" s="326" t="s">
        <v>204</v>
      </c>
      <c r="E275" s="326" t="s">
        <v>205</v>
      </c>
      <c r="F275" s="208" t="s">
        <v>212</v>
      </c>
      <c r="G275" s="208" t="s">
        <v>213</v>
      </c>
    </row>
    <row r="276" spans="1:20" x14ac:dyDescent="0.25">
      <c r="B276" s="155" t="s">
        <v>214</v>
      </c>
      <c r="C276" s="282"/>
      <c r="D276" s="282">
        <v>0</v>
      </c>
      <c r="E276" s="282"/>
      <c r="F276" s="282">
        <f t="shared" ref="F276:F281" si="6">+C276+D276-E276</f>
        <v>0</v>
      </c>
      <c r="G276" s="282">
        <v>0</v>
      </c>
    </row>
    <row r="277" spans="1:20" x14ac:dyDescent="0.25">
      <c r="B277" s="96"/>
      <c r="C277" s="282"/>
      <c r="D277" s="282"/>
      <c r="E277" s="282"/>
      <c r="F277" s="282">
        <f t="shared" si="6"/>
        <v>0</v>
      </c>
      <c r="G277" s="282">
        <v>0</v>
      </c>
    </row>
    <row r="278" spans="1:20" ht="15.6" customHeight="1" x14ac:dyDescent="0.25">
      <c r="B278" s="96"/>
      <c r="C278" s="282"/>
      <c r="D278" s="282"/>
      <c r="E278" s="282"/>
      <c r="F278" s="282">
        <f t="shared" si="6"/>
        <v>0</v>
      </c>
      <c r="G278" s="282">
        <v>0</v>
      </c>
    </row>
    <row r="279" spans="1:20" x14ac:dyDescent="0.25">
      <c r="B279" s="155" t="s">
        <v>216</v>
      </c>
      <c r="C279" s="282"/>
      <c r="D279" s="282">
        <v>22170955</v>
      </c>
      <c r="E279" s="282"/>
      <c r="F279" s="282">
        <f t="shared" si="6"/>
        <v>22170955</v>
      </c>
      <c r="G279" s="282">
        <v>0</v>
      </c>
    </row>
    <row r="280" spans="1:20" x14ac:dyDescent="0.25">
      <c r="B280" s="96"/>
      <c r="C280" s="282"/>
      <c r="D280" s="282"/>
      <c r="E280" s="282"/>
      <c r="F280" s="282">
        <f t="shared" si="6"/>
        <v>0</v>
      </c>
      <c r="G280" s="282">
        <v>0</v>
      </c>
    </row>
    <row r="281" spans="1:20" x14ac:dyDescent="0.25">
      <c r="B281" s="96"/>
      <c r="C281" s="282"/>
      <c r="D281" s="282"/>
      <c r="E281" s="282"/>
      <c r="F281" s="282">
        <f t="shared" si="6"/>
        <v>0</v>
      </c>
      <c r="G281" s="282">
        <v>0</v>
      </c>
    </row>
    <row r="282" spans="1:20" x14ac:dyDescent="0.25">
      <c r="B282" s="96" t="s">
        <v>215</v>
      </c>
      <c r="C282" s="327">
        <f>SUM(C276:C281)</f>
        <v>0</v>
      </c>
      <c r="D282" s="327">
        <f>SUM(D276:D281)</f>
        <v>22170955</v>
      </c>
      <c r="E282" s="327">
        <f>SUM(E276:E281)</f>
        <v>0</v>
      </c>
      <c r="F282" s="327">
        <f>SUM(F276:F281)</f>
        <v>22170955</v>
      </c>
      <c r="G282" s="327">
        <f>SUM(G276:G281)</f>
        <v>0</v>
      </c>
    </row>
    <row r="283" spans="1:20" x14ac:dyDescent="0.25">
      <c r="C283" s="328"/>
      <c r="D283" s="328"/>
      <c r="E283" s="328"/>
      <c r="F283" s="328"/>
      <c r="G283" s="328"/>
    </row>
    <row r="284" spans="1:20" x14ac:dyDescent="0.25">
      <c r="A284" s="13" t="s">
        <v>217</v>
      </c>
    </row>
    <row r="285" spans="1:20" x14ac:dyDescent="0.25">
      <c r="A285" s="13"/>
    </row>
    <row r="286" spans="1:20" ht="18" customHeight="1" x14ac:dyDescent="0.25">
      <c r="A286" s="13"/>
      <c r="B286" s="193" t="s">
        <v>528</v>
      </c>
      <c r="C286" s="194">
        <v>44926</v>
      </c>
    </row>
    <row r="287" spans="1:20" s="11" customFormat="1" x14ac:dyDescent="0.25">
      <c r="A287" s="13"/>
      <c r="B287" s="329" t="s">
        <v>273</v>
      </c>
      <c r="C287" s="330" t="s">
        <v>529</v>
      </c>
      <c r="D287" s="195"/>
      <c r="E287" s="195"/>
      <c r="F287" s="306"/>
      <c r="G287" s="306"/>
      <c r="P287" s="304"/>
      <c r="Q287" s="304"/>
      <c r="S287" s="331"/>
      <c r="T287" s="331"/>
    </row>
    <row r="288" spans="1:20" x14ac:dyDescent="0.25">
      <c r="A288" s="13"/>
      <c r="B288" s="329" t="s">
        <v>276</v>
      </c>
      <c r="C288" s="330">
        <v>4208910428</v>
      </c>
      <c r="D288" s="195"/>
      <c r="E288" s="195"/>
      <c r="F288" s="195"/>
    </row>
    <row r="289" spans="1:20" x14ac:dyDescent="0.25">
      <c r="A289" s="13"/>
      <c r="B289" s="329" t="s">
        <v>278</v>
      </c>
      <c r="C289" s="330">
        <v>418055659</v>
      </c>
      <c r="D289" s="195"/>
      <c r="E289" s="195"/>
      <c r="F289" s="195"/>
    </row>
    <row r="290" spans="1:20" s="11" customFormat="1" x14ac:dyDescent="0.25">
      <c r="A290" s="13"/>
      <c r="B290" s="195" t="s">
        <v>280</v>
      </c>
      <c r="C290" s="332">
        <v>418055659</v>
      </c>
      <c r="D290" s="195"/>
      <c r="E290" s="195"/>
      <c r="F290" s="195"/>
      <c r="G290" s="306"/>
      <c r="P290" s="304"/>
      <c r="Q290" s="304"/>
      <c r="S290" s="331"/>
      <c r="T290" s="331"/>
    </row>
    <row r="291" spans="1:20" s="11" customFormat="1" x14ac:dyDescent="0.25">
      <c r="A291" s="13"/>
      <c r="B291" s="329" t="s">
        <v>283</v>
      </c>
      <c r="C291" s="330">
        <v>3790854769</v>
      </c>
      <c r="D291" s="195"/>
      <c r="E291" s="195"/>
      <c r="F291" s="195"/>
      <c r="G291" s="306"/>
      <c r="P291" s="304"/>
      <c r="Q291" s="304"/>
      <c r="S291" s="331"/>
      <c r="T291" s="331"/>
    </row>
    <row r="292" spans="1:20" x14ac:dyDescent="0.25">
      <c r="A292" s="13"/>
      <c r="B292" s="195" t="s">
        <v>284</v>
      </c>
      <c r="C292" s="332">
        <v>2531386364</v>
      </c>
      <c r="D292" s="195"/>
      <c r="E292" s="195"/>
      <c r="F292" s="195"/>
    </row>
    <row r="293" spans="1:20" x14ac:dyDescent="0.25">
      <c r="A293" s="13"/>
      <c r="B293" s="195" t="s">
        <v>286</v>
      </c>
      <c r="C293" s="332">
        <v>1256308828</v>
      </c>
      <c r="D293" s="195"/>
      <c r="E293" s="195"/>
      <c r="F293" s="195"/>
    </row>
    <row r="294" spans="1:20" x14ac:dyDescent="0.25">
      <c r="A294" s="13"/>
      <c r="B294" s="195" t="s">
        <v>530</v>
      </c>
      <c r="C294" s="332">
        <v>3159577</v>
      </c>
      <c r="D294" s="195"/>
      <c r="E294" s="195"/>
      <c r="F294" s="195"/>
    </row>
    <row r="295" spans="1:20" x14ac:dyDescent="0.25">
      <c r="A295" s="13"/>
      <c r="B295" s="329" t="s">
        <v>531</v>
      </c>
      <c r="C295" s="330">
        <v>290066487</v>
      </c>
      <c r="D295" s="195"/>
      <c r="E295" s="195"/>
      <c r="F295" s="195"/>
    </row>
    <row r="296" spans="1:20" x14ac:dyDescent="0.25">
      <c r="A296" s="13"/>
      <c r="B296" s="329" t="s">
        <v>532</v>
      </c>
      <c r="C296" s="330">
        <v>290066487</v>
      </c>
      <c r="D296" s="195"/>
      <c r="E296" s="195"/>
      <c r="F296" s="195"/>
    </row>
    <row r="297" spans="1:20" x14ac:dyDescent="0.25">
      <c r="A297" s="13"/>
      <c r="B297" s="195" t="s">
        <v>288</v>
      </c>
      <c r="C297" s="332">
        <v>117866260</v>
      </c>
      <c r="D297" s="195"/>
      <c r="E297" s="195"/>
      <c r="F297" s="195"/>
    </row>
    <row r="298" spans="1:20" x14ac:dyDescent="0.25">
      <c r="A298" s="13"/>
      <c r="B298" s="195" t="s">
        <v>533</v>
      </c>
      <c r="C298" s="332">
        <v>13078083</v>
      </c>
      <c r="D298" s="195"/>
      <c r="E298" s="195"/>
      <c r="F298" s="195"/>
    </row>
    <row r="299" spans="1:20" x14ac:dyDescent="0.25">
      <c r="A299" s="13"/>
      <c r="B299" s="195" t="s">
        <v>296</v>
      </c>
      <c r="C299" s="332">
        <v>159122144</v>
      </c>
      <c r="D299" s="195"/>
      <c r="E299" s="195"/>
      <c r="F299" s="195"/>
    </row>
    <row r="300" spans="1:20" x14ac:dyDescent="0.25">
      <c r="A300" s="13"/>
      <c r="B300" s="329" t="s">
        <v>534</v>
      </c>
      <c r="C300" s="330">
        <v>241451943</v>
      </c>
      <c r="D300" s="195"/>
      <c r="E300" s="195"/>
      <c r="F300" s="195"/>
    </row>
    <row r="301" spans="1:20" x14ac:dyDescent="0.25">
      <c r="A301" s="13"/>
      <c r="B301" s="195" t="s">
        <v>299</v>
      </c>
      <c r="C301" s="332">
        <v>160064200</v>
      </c>
      <c r="D301" s="195"/>
      <c r="E301" s="195"/>
      <c r="F301" s="195"/>
    </row>
    <row r="302" spans="1:20" x14ac:dyDescent="0.25">
      <c r="A302" s="13"/>
      <c r="B302" s="195" t="s">
        <v>301</v>
      </c>
      <c r="C302" s="332">
        <v>81387743</v>
      </c>
      <c r="D302" s="195"/>
      <c r="E302" s="195"/>
      <c r="F302" s="195"/>
    </row>
    <row r="303" spans="1:20" x14ac:dyDescent="0.25">
      <c r="A303" s="13"/>
      <c r="B303" s="329" t="s">
        <v>303</v>
      </c>
      <c r="C303" s="330">
        <v>5536336</v>
      </c>
      <c r="D303" s="195"/>
      <c r="E303" s="195"/>
      <c r="F303" s="195"/>
    </row>
    <row r="304" spans="1:20" s="306" customFormat="1" x14ac:dyDescent="0.25">
      <c r="A304" s="11"/>
      <c r="B304" s="329" t="s">
        <v>305</v>
      </c>
      <c r="C304" s="330">
        <v>5536336</v>
      </c>
      <c r="D304" s="195"/>
      <c r="E304" s="195"/>
      <c r="F304" s="195"/>
      <c r="H304" s="11"/>
      <c r="I304" s="11"/>
      <c r="J304" s="11"/>
      <c r="K304" s="11"/>
      <c r="L304" s="11"/>
      <c r="M304" s="11"/>
      <c r="N304" s="11"/>
      <c r="O304" s="11"/>
      <c r="P304" s="304"/>
      <c r="Q304" s="305"/>
      <c r="S304" s="307"/>
      <c r="T304" s="307"/>
    </row>
    <row r="305" spans="1:20" s="196" customFormat="1" x14ac:dyDescent="0.25">
      <c r="A305" s="2"/>
      <c r="B305" s="195" t="s">
        <v>535</v>
      </c>
      <c r="C305" s="332">
        <v>5536336</v>
      </c>
      <c r="D305" s="195"/>
      <c r="E305" s="195"/>
      <c r="F305" s="195"/>
      <c r="H305" s="2"/>
      <c r="I305" s="2"/>
      <c r="J305" s="2"/>
      <c r="K305" s="2"/>
      <c r="L305" s="2"/>
      <c r="M305" s="2"/>
      <c r="N305" s="2"/>
      <c r="O305" s="2"/>
      <c r="P305" s="250"/>
      <c r="Q305" s="288"/>
      <c r="S305" s="289"/>
      <c r="T305" s="289"/>
    </row>
    <row r="306" spans="1:20" s="196" customFormat="1" x14ac:dyDescent="0.25">
      <c r="A306" s="2"/>
      <c r="B306" s="195"/>
      <c r="C306" s="333"/>
      <c r="D306" s="252"/>
      <c r="H306" s="2"/>
      <c r="I306" s="2"/>
      <c r="J306" s="2"/>
      <c r="K306" s="2"/>
      <c r="L306" s="2"/>
      <c r="M306" s="2"/>
      <c r="N306" s="2"/>
      <c r="O306" s="2"/>
      <c r="P306" s="250"/>
      <c r="Q306" s="288"/>
      <c r="S306" s="289"/>
      <c r="T306" s="289"/>
    </row>
    <row r="307" spans="1:20" s="196" customFormat="1" x14ac:dyDescent="0.25">
      <c r="A307" s="2"/>
      <c r="B307" s="195"/>
      <c r="C307" s="333"/>
      <c r="D307" s="252"/>
      <c r="H307" s="2"/>
      <c r="I307" s="2"/>
      <c r="J307" s="2"/>
      <c r="K307" s="2"/>
      <c r="L307" s="2"/>
      <c r="M307" s="2"/>
      <c r="N307" s="2"/>
      <c r="O307" s="2"/>
      <c r="P307" s="250"/>
      <c r="Q307" s="288"/>
      <c r="S307" s="289"/>
      <c r="T307" s="289"/>
    </row>
    <row r="308" spans="1:20" s="196" customFormat="1" x14ac:dyDescent="0.25">
      <c r="A308" s="13" t="s">
        <v>229</v>
      </c>
      <c r="B308" s="195"/>
      <c r="C308" s="333"/>
      <c r="D308" s="252"/>
      <c r="H308" s="2"/>
      <c r="I308" s="2"/>
      <c r="J308" s="2"/>
      <c r="K308" s="2"/>
      <c r="L308" s="2"/>
      <c r="M308" s="2"/>
      <c r="N308" s="2"/>
      <c r="O308" s="2"/>
      <c r="P308" s="250"/>
      <c r="Q308" s="288"/>
      <c r="S308" s="289"/>
      <c r="T308" s="289"/>
    </row>
    <row r="309" spans="1:20" s="196" customFormat="1" x14ac:dyDescent="0.25">
      <c r="A309" s="13"/>
      <c r="B309" s="2"/>
      <c r="H309" s="2"/>
      <c r="I309" s="2"/>
      <c r="J309" s="2"/>
      <c r="K309" s="2"/>
      <c r="L309" s="2"/>
      <c r="M309" s="2"/>
      <c r="N309" s="2"/>
      <c r="O309" s="2"/>
      <c r="P309" s="250"/>
      <c r="Q309" s="288"/>
      <c r="S309" s="289"/>
      <c r="T309" s="289"/>
    </row>
    <row r="310" spans="1:20" s="306" customFormat="1" x14ac:dyDescent="0.25">
      <c r="A310" s="13"/>
      <c r="B310" s="329" t="s">
        <v>308</v>
      </c>
      <c r="C310" s="334" t="s">
        <v>536</v>
      </c>
      <c r="D310" s="195"/>
      <c r="E310" s="195"/>
      <c r="H310" s="11"/>
      <c r="I310" s="11"/>
      <c r="J310" s="11"/>
      <c r="K310" s="11"/>
      <c r="L310" s="11"/>
      <c r="M310" s="11"/>
      <c r="N310" s="11"/>
      <c r="O310" s="11"/>
      <c r="P310" s="304"/>
      <c r="Q310" s="305"/>
      <c r="S310" s="307"/>
      <c r="T310" s="307"/>
    </row>
    <row r="311" spans="1:20" s="306" customFormat="1" x14ac:dyDescent="0.25">
      <c r="A311" s="13"/>
      <c r="B311" s="329" t="s">
        <v>310</v>
      </c>
      <c r="C311" s="334">
        <v>860651363</v>
      </c>
      <c r="D311" s="195"/>
      <c r="E311" s="195"/>
      <c r="F311" s="195"/>
      <c r="G311" s="195"/>
      <c r="H311" s="11"/>
      <c r="I311" s="11"/>
      <c r="J311" s="11"/>
      <c r="K311" s="11"/>
      <c r="L311" s="11"/>
      <c r="M311" s="11"/>
      <c r="N311" s="11"/>
      <c r="O311" s="11"/>
      <c r="P311" s="304"/>
      <c r="Q311" s="305"/>
      <c r="S311" s="307"/>
      <c r="T311" s="307"/>
    </row>
    <row r="312" spans="1:20" s="196" customFormat="1" x14ac:dyDescent="0.25">
      <c r="A312" s="13"/>
      <c r="B312" s="329" t="s">
        <v>320</v>
      </c>
      <c r="C312" s="334">
        <v>859260839</v>
      </c>
      <c r="D312" s="195"/>
      <c r="E312" s="195"/>
      <c r="F312" s="195"/>
      <c r="G312" s="195"/>
      <c r="H312" s="2"/>
      <c r="I312" s="2"/>
      <c r="J312" s="2"/>
      <c r="K312" s="2"/>
      <c r="L312" s="2"/>
      <c r="M312" s="2"/>
      <c r="N312" s="2"/>
      <c r="O312" s="2"/>
      <c r="P312" s="250"/>
      <c r="Q312" s="288"/>
      <c r="S312" s="289"/>
      <c r="T312" s="289"/>
    </row>
    <row r="313" spans="1:20" s="196" customFormat="1" x14ac:dyDescent="0.25">
      <c r="A313" s="13"/>
      <c r="B313" s="195" t="s">
        <v>323</v>
      </c>
      <c r="C313" s="335">
        <v>293739514</v>
      </c>
      <c r="D313" s="195"/>
      <c r="E313" s="195"/>
      <c r="F313" s="195"/>
      <c r="G313" s="195"/>
      <c r="H313" s="2"/>
      <c r="I313" s="2"/>
      <c r="J313" s="2"/>
      <c r="K313" s="2"/>
      <c r="L313" s="2"/>
      <c r="M313" s="2"/>
      <c r="N313" s="2"/>
      <c r="O313" s="2"/>
      <c r="P313" s="250"/>
      <c r="Q313" s="288"/>
      <c r="S313" s="289"/>
      <c r="T313" s="289"/>
    </row>
    <row r="314" spans="1:20" s="306" customFormat="1" x14ac:dyDescent="0.25">
      <c r="A314" s="13"/>
      <c r="B314" s="195" t="s">
        <v>325</v>
      </c>
      <c r="C314" s="335">
        <v>100819259</v>
      </c>
      <c r="D314" s="195"/>
      <c r="E314" s="195"/>
      <c r="F314" s="195"/>
      <c r="G314" s="195"/>
      <c r="H314" s="11"/>
      <c r="I314" s="11"/>
      <c r="J314" s="11"/>
      <c r="K314" s="11"/>
      <c r="L314" s="11"/>
      <c r="M314" s="11"/>
      <c r="N314" s="11"/>
      <c r="O314" s="11"/>
      <c r="P314" s="304"/>
      <c r="Q314" s="305"/>
      <c r="S314" s="307"/>
      <c r="T314" s="307"/>
    </row>
    <row r="315" spans="1:20" s="196" customFormat="1" x14ac:dyDescent="0.25">
      <c r="A315" s="13"/>
      <c r="B315" s="195" t="s">
        <v>537</v>
      </c>
      <c r="C315" s="335">
        <v>464702066</v>
      </c>
      <c r="D315" s="195"/>
      <c r="E315" s="195"/>
      <c r="F315" s="195"/>
      <c r="G315" s="195"/>
      <c r="H315" s="2"/>
      <c r="I315" s="2"/>
      <c r="J315" s="2"/>
      <c r="K315" s="2"/>
      <c r="L315" s="2"/>
      <c r="M315" s="2"/>
      <c r="N315" s="2"/>
      <c r="O315" s="2"/>
      <c r="P315" s="250"/>
      <c r="Q315" s="288"/>
      <c r="S315" s="289"/>
      <c r="T315" s="289"/>
    </row>
    <row r="316" spans="1:20" s="196" customFormat="1" x14ac:dyDescent="0.25">
      <c r="A316" s="13"/>
      <c r="B316" s="329" t="s">
        <v>327</v>
      </c>
      <c r="C316" s="334">
        <v>1390524</v>
      </c>
      <c r="D316" s="195"/>
      <c r="E316" s="195"/>
      <c r="F316" s="195"/>
      <c r="G316" s="195"/>
      <c r="H316" s="2"/>
      <c r="I316" s="2"/>
      <c r="J316" s="2"/>
      <c r="K316" s="2"/>
      <c r="L316" s="2"/>
      <c r="M316" s="2"/>
      <c r="N316" s="2"/>
      <c r="O316" s="2"/>
      <c r="P316" s="250"/>
      <c r="Q316" s="288"/>
      <c r="S316" s="289"/>
      <c r="T316" s="289"/>
    </row>
    <row r="317" spans="1:20" s="196" customFormat="1" x14ac:dyDescent="0.25">
      <c r="A317" s="13"/>
      <c r="B317" s="195" t="s">
        <v>538</v>
      </c>
      <c r="C317" s="335">
        <v>1390524</v>
      </c>
      <c r="D317" s="195"/>
      <c r="E317" s="195"/>
      <c r="F317" s="195"/>
      <c r="G317" s="195"/>
      <c r="H317" s="2"/>
      <c r="I317" s="2"/>
      <c r="J317" s="2"/>
      <c r="K317" s="2"/>
      <c r="L317" s="2"/>
      <c r="M317" s="2"/>
      <c r="N317" s="2"/>
      <c r="O317" s="2"/>
      <c r="P317" s="250"/>
      <c r="Q317" s="288"/>
      <c r="S317" s="289"/>
      <c r="T317" s="289"/>
    </row>
    <row r="318" spans="1:20" s="306" customFormat="1" x14ac:dyDescent="0.25">
      <c r="A318" s="13"/>
      <c r="B318" s="329" t="s">
        <v>330</v>
      </c>
      <c r="C318" s="334">
        <v>31060909</v>
      </c>
      <c r="D318" s="195"/>
      <c r="E318" s="195"/>
      <c r="F318" s="195"/>
      <c r="G318" s="195"/>
      <c r="H318" s="11"/>
      <c r="I318" s="11"/>
      <c r="J318" s="11"/>
      <c r="K318" s="11"/>
      <c r="L318" s="11"/>
      <c r="M318" s="11"/>
      <c r="N318" s="11"/>
      <c r="O318" s="11"/>
      <c r="P318" s="304"/>
      <c r="Q318" s="305"/>
      <c r="S318" s="307"/>
      <c r="T318" s="307"/>
    </row>
    <row r="319" spans="1:20" s="306" customFormat="1" x14ac:dyDescent="0.25">
      <c r="A319" s="13"/>
      <c r="B319" s="329" t="s">
        <v>332</v>
      </c>
      <c r="C319" s="334">
        <v>31060909</v>
      </c>
      <c r="D319" s="195"/>
      <c r="E319" s="195"/>
      <c r="F319" s="195"/>
      <c r="G319" s="195"/>
      <c r="H319" s="11"/>
      <c r="I319" s="11"/>
      <c r="J319" s="11"/>
      <c r="K319" s="11"/>
      <c r="L319" s="11"/>
      <c r="M319" s="11"/>
      <c r="N319" s="11"/>
      <c r="O319" s="11"/>
      <c r="P319" s="304"/>
      <c r="Q319" s="305"/>
      <c r="S319" s="307"/>
      <c r="T319" s="307"/>
    </row>
    <row r="320" spans="1:20" s="196" customFormat="1" x14ac:dyDescent="0.25">
      <c r="A320" s="13"/>
      <c r="B320" s="195" t="s">
        <v>539</v>
      </c>
      <c r="C320" s="335">
        <v>5820000</v>
      </c>
      <c r="D320" s="195"/>
      <c r="E320" s="195"/>
      <c r="F320" s="195"/>
      <c r="G320" s="195"/>
      <c r="H320" s="2"/>
      <c r="I320" s="2"/>
      <c r="J320" s="2"/>
      <c r="K320" s="2"/>
      <c r="L320" s="2"/>
      <c r="M320" s="2"/>
      <c r="N320" s="2"/>
      <c r="O320" s="2"/>
      <c r="P320" s="250"/>
      <c r="Q320" s="288"/>
      <c r="S320" s="289"/>
      <c r="T320" s="289"/>
    </row>
    <row r="321" spans="1:20" s="196" customFormat="1" x14ac:dyDescent="0.25">
      <c r="A321" s="13"/>
      <c r="B321" s="195" t="s">
        <v>540</v>
      </c>
      <c r="C321" s="335">
        <v>19930909</v>
      </c>
      <c r="D321" s="195"/>
      <c r="E321" s="195"/>
      <c r="F321" s="195"/>
      <c r="G321" s="195"/>
      <c r="H321" s="2"/>
      <c r="I321" s="2"/>
      <c r="J321" s="2"/>
      <c r="K321" s="2"/>
      <c r="L321" s="2"/>
      <c r="M321" s="2"/>
      <c r="N321" s="2"/>
      <c r="O321" s="2"/>
      <c r="P321" s="250"/>
      <c r="Q321" s="288"/>
      <c r="S321" s="289"/>
      <c r="T321" s="289"/>
    </row>
    <row r="322" spans="1:20" s="306" customFormat="1" x14ac:dyDescent="0.25">
      <c r="A322" s="13"/>
      <c r="B322" s="195" t="s">
        <v>335</v>
      </c>
      <c r="C322" s="335">
        <v>4950000</v>
      </c>
      <c r="D322" s="195"/>
      <c r="E322" s="195"/>
      <c r="F322" s="195"/>
      <c r="G322" s="195"/>
      <c r="H322" s="11"/>
      <c r="I322" s="11"/>
      <c r="J322" s="11"/>
      <c r="K322" s="11"/>
      <c r="L322" s="11"/>
      <c r="M322" s="11"/>
      <c r="N322" s="11"/>
      <c r="O322" s="11"/>
      <c r="P322" s="304"/>
      <c r="Q322" s="305"/>
      <c r="S322" s="307"/>
      <c r="T322" s="307"/>
    </row>
    <row r="323" spans="1:20" s="306" customFormat="1" x14ac:dyDescent="0.25">
      <c r="A323" s="13"/>
      <c r="B323" s="195" t="s">
        <v>541</v>
      </c>
      <c r="C323" s="335">
        <v>360000</v>
      </c>
      <c r="D323" s="195"/>
      <c r="E323" s="195"/>
      <c r="F323" s="195"/>
      <c r="G323" s="195"/>
      <c r="H323" s="11"/>
      <c r="I323" s="11"/>
      <c r="J323" s="11"/>
      <c r="K323" s="11"/>
      <c r="L323" s="11"/>
      <c r="M323" s="11"/>
      <c r="N323" s="11"/>
      <c r="O323" s="11"/>
      <c r="P323" s="304"/>
      <c r="Q323" s="305"/>
      <c r="S323" s="307"/>
      <c r="T323" s="307"/>
    </row>
    <row r="324" spans="1:20" s="196" customFormat="1" x14ac:dyDescent="0.25">
      <c r="A324" s="13"/>
      <c r="B324" s="329" t="s">
        <v>337</v>
      </c>
      <c r="C324" s="334">
        <v>2328442931</v>
      </c>
      <c r="D324" s="195"/>
      <c r="E324" s="195"/>
      <c r="F324" s="195"/>
      <c r="G324" s="195"/>
      <c r="H324" s="2"/>
      <c r="I324" s="2"/>
      <c r="J324" s="2"/>
      <c r="K324" s="2"/>
      <c r="L324" s="2"/>
      <c r="M324" s="2"/>
      <c r="N324" s="2"/>
      <c r="O324" s="2"/>
      <c r="P324" s="250"/>
      <c r="Q324" s="288"/>
      <c r="S324" s="289"/>
      <c r="T324" s="289"/>
    </row>
    <row r="325" spans="1:20" s="196" customFormat="1" x14ac:dyDescent="0.25">
      <c r="A325" s="13"/>
      <c r="B325" s="329" t="s">
        <v>340</v>
      </c>
      <c r="C325" s="334">
        <v>965699977</v>
      </c>
      <c r="D325" s="195"/>
      <c r="E325" s="195"/>
      <c r="F325" s="195"/>
      <c r="G325" s="195"/>
      <c r="H325" s="2"/>
      <c r="I325" s="2"/>
      <c r="J325" s="2"/>
      <c r="K325" s="2"/>
      <c r="L325" s="2"/>
      <c r="M325" s="2"/>
      <c r="N325" s="2"/>
      <c r="O325" s="2"/>
      <c r="P325" s="250"/>
      <c r="Q325" s="288"/>
      <c r="S325" s="289"/>
      <c r="T325" s="289"/>
    </row>
    <row r="326" spans="1:20" s="196" customFormat="1" x14ac:dyDescent="0.25">
      <c r="A326" s="13"/>
      <c r="B326" s="195" t="s">
        <v>342</v>
      </c>
      <c r="C326" s="335">
        <v>748820788</v>
      </c>
      <c r="D326" s="195"/>
      <c r="E326" s="195"/>
      <c r="F326" s="195"/>
      <c r="G326" s="195"/>
      <c r="H326" s="2"/>
      <c r="I326" s="2"/>
      <c r="J326" s="2"/>
      <c r="K326" s="2"/>
      <c r="L326" s="2"/>
      <c r="M326" s="2"/>
      <c r="N326" s="2"/>
      <c r="O326" s="2"/>
      <c r="P326" s="250"/>
      <c r="Q326" s="288"/>
      <c r="S326" s="289"/>
      <c r="T326" s="289"/>
    </row>
    <row r="327" spans="1:20" s="196" customFormat="1" x14ac:dyDescent="0.25">
      <c r="A327" s="13"/>
      <c r="B327" s="195" t="s">
        <v>345</v>
      </c>
      <c r="C327" s="335">
        <v>123555423</v>
      </c>
      <c r="D327" s="195"/>
      <c r="E327" s="195"/>
      <c r="F327" s="195"/>
      <c r="G327" s="195"/>
      <c r="H327" s="2"/>
      <c r="I327" s="2"/>
      <c r="J327" s="2"/>
      <c r="K327" s="2"/>
      <c r="L327" s="2"/>
      <c r="M327" s="2"/>
      <c r="N327" s="2"/>
      <c r="O327" s="2"/>
      <c r="P327" s="250"/>
      <c r="Q327" s="288"/>
      <c r="S327" s="289"/>
      <c r="T327" s="289"/>
    </row>
    <row r="328" spans="1:20" s="196" customFormat="1" x14ac:dyDescent="0.25">
      <c r="A328" s="13"/>
      <c r="B328" s="195" t="s">
        <v>347</v>
      </c>
      <c r="C328" s="335">
        <v>6830000</v>
      </c>
      <c r="D328" s="195"/>
      <c r="E328" s="195"/>
      <c r="F328" s="195"/>
      <c r="G328" s="195"/>
      <c r="H328" s="2"/>
      <c r="I328" s="2"/>
      <c r="J328" s="2"/>
      <c r="K328" s="2"/>
      <c r="L328" s="2"/>
      <c r="M328" s="2"/>
      <c r="N328" s="2"/>
      <c r="O328" s="2"/>
      <c r="P328" s="250"/>
      <c r="Q328" s="288"/>
      <c r="S328" s="289"/>
      <c r="T328" s="289"/>
    </row>
    <row r="329" spans="1:20" s="196" customFormat="1" x14ac:dyDescent="0.25">
      <c r="A329" s="13"/>
      <c r="B329" s="195" t="s">
        <v>349</v>
      </c>
      <c r="C329" s="335">
        <v>55494410</v>
      </c>
      <c r="D329" s="195"/>
      <c r="E329" s="195"/>
      <c r="F329" s="195"/>
      <c r="G329" s="195"/>
      <c r="H329" s="2"/>
      <c r="I329" s="2"/>
      <c r="J329" s="2"/>
      <c r="K329" s="2"/>
      <c r="L329" s="2"/>
      <c r="M329" s="2"/>
      <c r="N329" s="2"/>
      <c r="O329" s="2"/>
      <c r="P329" s="250"/>
      <c r="Q329" s="288"/>
      <c r="S329" s="289"/>
      <c r="T329" s="289"/>
    </row>
    <row r="330" spans="1:20" s="306" customFormat="1" x14ac:dyDescent="0.25">
      <c r="A330" s="13"/>
      <c r="B330" s="195" t="s">
        <v>352</v>
      </c>
      <c r="C330" s="335">
        <v>21646734</v>
      </c>
      <c r="D330" s="195"/>
      <c r="E330" s="195"/>
      <c r="F330" s="195"/>
      <c r="G330" s="195"/>
      <c r="H330" s="11"/>
      <c r="I330" s="11"/>
      <c r="J330" s="11"/>
      <c r="K330" s="11"/>
      <c r="L330" s="11"/>
      <c r="M330" s="11"/>
      <c r="N330" s="11"/>
      <c r="O330" s="11"/>
      <c r="P330" s="304"/>
      <c r="Q330" s="305"/>
      <c r="S330" s="307"/>
      <c r="T330" s="307"/>
    </row>
    <row r="331" spans="1:20" s="196" customFormat="1" x14ac:dyDescent="0.25">
      <c r="A331" s="13"/>
      <c r="B331" s="195" t="s">
        <v>542</v>
      </c>
      <c r="C331" s="335">
        <v>9352622</v>
      </c>
      <c r="D331" s="195"/>
      <c r="E331" s="195"/>
      <c r="F331" s="195"/>
      <c r="G331" s="195"/>
      <c r="H331" s="2"/>
      <c r="I331" s="2"/>
      <c r="J331" s="2"/>
      <c r="K331" s="2"/>
      <c r="L331" s="2"/>
      <c r="M331" s="2"/>
      <c r="N331" s="2"/>
      <c r="O331" s="2"/>
      <c r="P331" s="250"/>
      <c r="Q331" s="288"/>
      <c r="S331" s="289"/>
      <c r="T331" s="289"/>
    </row>
    <row r="332" spans="1:20" s="306" customFormat="1" x14ac:dyDescent="0.25">
      <c r="A332" s="13"/>
      <c r="B332" s="329" t="s">
        <v>357</v>
      </c>
      <c r="C332" s="334">
        <v>354545451</v>
      </c>
      <c r="D332" s="195"/>
      <c r="E332" s="195"/>
      <c r="F332" s="195"/>
      <c r="G332" s="195"/>
      <c r="H332" s="11"/>
      <c r="I332" s="11"/>
      <c r="J332" s="11"/>
      <c r="K332" s="11"/>
      <c r="L332" s="11"/>
      <c r="M332" s="11"/>
      <c r="N332" s="11"/>
      <c r="O332" s="11"/>
      <c r="P332" s="304"/>
      <c r="Q332" s="305"/>
      <c r="S332" s="307"/>
      <c r="T332" s="307"/>
    </row>
    <row r="333" spans="1:20" s="196" customFormat="1" x14ac:dyDescent="0.25">
      <c r="A333" s="13"/>
      <c r="B333" s="195" t="s">
        <v>357</v>
      </c>
      <c r="C333" s="335">
        <v>354545451</v>
      </c>
      <c r="D333" s="195"/>
      <c r="E333" s="195"/>
      <c r="F333" s="195"/>
      <c r="G333" s="195"/>
      <c r="H333" s="2"/>
      <c r="I333" s="2"/>
      <c r="J333" s="2"/>
      <c r="K333" s="2"/>
      <c r="L333" s="2"/>
      <c r="M333" s="2"/>
      <c r="N333" s="2"/>
      <c r="O333" s="2"/>
      <c r="P333" s="250"/>
      <c r="Q333" s="288"/>
      <c r="S333" s="289"/>
      <c r="T333" s="289"/>
    </row>
    <row r="334" spans="1:20" s="196" customFormat="1" x14ac:dyDescent="0.25">
      <c r="A334" s="13"/>
      <c r="B334" s="329" t="s">
        <v>360</v>
      </c>
      <c r="C334" s="334">
        <v>1008197503</v>
      </c>
      <c r="D334" s="195"/>
      <c r="E334" s="195"/>
      <c r="F334" s="195"/>
      <c r="G334" s="195"/>
      <c r="H334" s="2"/>
      <c r="I334" s="2"/>
      <c r="J334" s="2"/>
      <c r="K334" s="2"/>
      <c r="L334" s="2"/>
      <c r="M334" s="2"/>
      <c r="N334" s="2"/>
      <c r="O334" s="2"/>
      <c r="P334" s="250"/>
      <c r="Q334" s="288"/>
      <c r="S334" s="289"/>
      <c r="T334" s="289"/>
    </row>
    <row r="335" spans="1:20" s="196" customFormat="1" x14ac:dyDescent="0.25">
      <c r="A335" s="13"/>
      <c r="B335" s="195" t="s">
        <v>543</v>
      </c>
      <c r="C335" s="335">
        <v>55952547</v>
      </c>
      <c r="D335" s="195"/>
      <c r="E335" s="195"/>
      <c r="F335" s="195"/>
      <c r="G335" s="195"/>
      <c r="H335" s="2"/>
      <c r="I335" s="2"/>
      <c r="J335" s="2"/>
      <c r="K335" s="2"/>
      <c r="L335" s="2"/>
      <c r="M335" s="2"/>
      <c r="N335" s="2"/>
      <c r="O335" s="2"/>
      <c r="P335" s="250"/>
      <c r="Q335" s="288"/>
      <c r="S335" s="289"/>
      <c r="T335" s="289"/>
    </row>
    <row r="336" spans="1:20" s="196" customFormat="1" x14ac:dyDescent="0.25">
      <c r="A336" s="13"/>
      <c r="B336" s="195" t="s">
        <v>362</v>
      </c>
      <c r="C336" s="335">
        <v>133723283</v>
      </c>
      <c r="D336" s="195"/>
      <c r="E336" s="195"/>
      <c r="F336" s="195"/>
      <c r="G336" s="195"/>
      <c r="H336" s="2"/>
      <c r="I336" s="2"/>
      <c r="J336" s="2"/>
      <c r="K336" s="2"/>
      <c r="L336" s="2"/>
      <c r="M336" s="2"/>
      <c r="N336" s="2"/>
      <c r="O336" s="2"/>
      <c r="P336" s="250"/>
      <c r="Q336" s="288"/>
      <c r="S336" s="289"/>
      <c r="T336" s="289"/>
    </row>
    <row r="337" spans="1:20" s="196" customFormat="1" x14ac:dyDescent="0.25">
      <c r="A337" s="13"/>
      <c r="B337" s="195" t="s">
        <v>544</v>
      </c>
      <c r="C337" s="335">
        <v>47891948</v>
      </c>
      <c r="D337" s="195"/>
      <c r="E337" s="195"/>
      <c r="F337" s="195"/>
      <c r="G337" s="195"/>
      <c r="H337" s="2"/>
      <c r="I337" s="2"/>
      <c r="J337" s="2"/>
      <c r="K337" s="2"/>
      <c r="L337" s="2"/>
      <c r="M337" s="2"/>
      <c r="N337" s="2"/>
      <c r="O337" s="2"/>
      <c r="P337" s="250"/>
      <c r="Q337" s="288"/>
      <c r="S337" s="289"/>
      <c r="T337" s="289"/>
    </row>
    <row r="338" spans="1:20" s="196" customFormat="1" x14ac:dyDescent="0.25">
      <c r="A338" s="13"/>
      <c r="B338" s="195" t="s">
        <v>369</v>
      </c>
      <c r="C338" s="335">
        <v>18118483</v>
      </c>
      <c r="D338" s="195"/>
      <c r="E338" s="195"/>
      <c r="F338" s="195"/>
      <c r="G338" s="195"/>
      <c r="H338" s="2"/>
      <c r="I338" s="2"/>
      <c r="J338" s="2"/>
      <c r="K338" s="2"/>
      <c r="L338" s="2"/>
      <c r="M338" s="2"/>
      <c r="N338" s="2"/>
      <c r="O338" s="2"/>
      <c r="P338" s="250"/>
      <c r="Q338" s="288"/>
      <c r="S338" s="289"/>
      <c r="T338" s="289"/>
    </row>
    <row r="339" spans="1:20" s="196" customFormat="1" x14ac:dyDescent="0.25">
      <c r="A339" s="13"/>
      <c r="B339" s="195" t="s">
        <v>371</v>
      </c>
      <c r="C339" s="335">
        <v>46073643</v>
      </c>
      <c r="D339" s="195"/>
      <c r="E339" s="195"/>
      <c r="F339" s="195"/>
      <c r="G339" s="195"/>
      <c r="H339" s="2"/>
      <c r="I339" s="2"/>
      <c r="J339" s="2"/>
      <c r="K339" s="2"/>
      <c r="L339" s="2"/>
      <c r="M339" s="2"/>
      <c r="N339" s="2"/>
      <c r="O339" s="2"/>
      <c r="P339" s="250"/>
      <c r="Q339" s="288"/>
      <c r="S339" s="289"/>
      <c r="T339" s="289"/>
    </row>
    <row r="340" spans="1:20" s="196" customFormat="1" x14ac:dyDescent="0.25">
      <c r="A340" s="13"/>
      <c r="B340" s="195" t="s">
        <v>545</v>
      </c>
      <c r="C340" s="335">
        <v>13071630</v>
      </c>
      <c r="D340" s="195"/>
      <c r="E340" s="195"/>
      <c r="F340" s="195"/>
      <c r="G340" s="195"/>
      <c r="H340" s="2"/>
      <c r="I340" s="2"/>
      <c r="J340" s="2"/>
      <c r="K340" s="2"/>
      <c r="L340" s="2"/>
      <c r="M340" s="2"/>
      <c r="N340" s="2"/>
      <c r="O340" s="2"/>
      <c r="P340" s="250"/>
      <c r="Q340" s="288"/>
      <c r="S340" s="289"/>
      <c r="T340" s="289"/>
    </row>
    <row r="341" spans="1:20" s="196" customFormat="1" x14ac:dyDescent="0.25">
      <c r="A341" s="13"/>
      <c r="B341" s="195" t="s">
        <v>374</v>
      </c>
      <c r="C341" s="335">
        <v>310594815</v>
      </c>
      <c r="D341" s="195"/>
      <c r="E341" s="195"/>
      <c r="F341" s="195"/>
      <c r="G341" s="195"/>
      <c r="H341" s="2"/>
      <c r="I341" s="2"/>
      <c r="J341" s="2"/>
      <c r="K341" s="2"/>
      <c r="L341" s="2"/>
      <c r="M341" s="2"/>
      <c r="N341" s="2"/>
      <c r="O341" s="2"/>
      <c r="P341" s="250"/>
      <c r="Q341" s="288"/>
      <c r="S341" s="289"/>
      <c r="T341" s="289"/>
    </row>
    <row r="342" spans="1:20" s="196" customFormat="1" x14ac:dyDescent="0.25">
      <c r="A342" s="13"/>
      <c r="B342" s="195" t="s">
        <v>376</v>
      </c>
      <c r="C342" s="335">
        <v>19973201</v>
      </c>
      <c r="D342" s="195"/>
      <c r="E342" s="195"/>
      <c r="F342" s="195"/>
      <c r="G342" s="195"/>
      <c r="H342" s="2"/>
      <c r="I342" s="2"/>
      <c r="J342" s="2"/>
      <c r="K342" s="2"/>
      <c r="L342" s="2"/>
      <c r="M342" s="2"/>
      <c r="N342" s="2"/>
      <c r="O342" s="2"/>
      <c r="P342" s="250"/>
      <c r="Q342" s="288"/>
      <c r="S342" s="289"/>
      <c r="T342" s="289"/>
    </row>
    <row r="343" spans="1:20" s="196" customFormat="1" x14ac:dyDescent="0.25">
      <c r="A343" s="13"/>
      <c r="B343" s="195" t="s">
        <v>379</v>
      </c>
      <c r="C343" s="335">
        <v>4108893</v>
      </c>
      <c r="D343" s="195"/>
      <c r="E343" s="195"/>
      <c r="F343" s="195"/>
      <c r="G343" s="195"/>
      <c r="H343" s="2"/>
      <c r="I343" s="2"/>
      <c r="J343" s="2"/>
      <c r="K343" s="2"/>
      <c r="L343" s="2"/>
      <c r="M343" s="2"/>
      <c r="N343" s="2"/>
      <c r="O343" s="2"/>
      <c r="P343" s="250"/>
      <c r="Q343" s="288"/>
      <c r="S343" s="289"/>
      <c r="T343" s="289"/>
    </row>
    <row r="344" spans="1:20" s="196" customFormat="1" x14ac:dyDescent="0.25">
      <c r="A344" s="13"/>
      <c r="B344" s="195" t="s">
        <v>381</v>
      </c>
      <c r="C344" s="335">
        <v>5676934</v>
      </c>
      <c r="D344" s="195"/>
      <c r="E344" s="195"/>
      <c r="F344" s="195"/>
      <c r="G344" s="195"/>
      <c r="H344" s="2"/>
      <c r="I344" s="2"/>
      <c r="J344" s="2"/>
      <c r="K344" s="2"/>
      <c r="L344" s="2"/>
      <c r="M344" s="2"/>
      <c r="N344" s="2"/>
      <c r="O344" s="2"/>
      <c r="P344" s="250"/>
      <c r="Q344" s="288"/>
      <c r="S344" s="289"/>
      <c r="T344" s="289"/>
    </row>
    <row r="345" spans="1:20" s="196" customFormat="1" x14ac:dyDescent="0.25">
      <c r="A345" s="13"/>
      <c r="B345" s="195" t="s">
        <v>384</v>
      </c>
      <c r="C345" s="335">
        <v>246737</v>
      </c>
      <c r="D345" s="195"/>
      <c r="E345" s="195"/>
      <c r="F345" s="195"/>
      <c r="G345" s="195"/>
      <c r="H345" s="2"/>
      <c r="I345" s="2"/>
      <c r="J345" s="2"/>
      <c r="K345" s="2"/>
      <c r="L345" s="2"/>
      <c r="M345" s="2"/>
      <c r="N345" s="2"/>
      <c r="O345" s="2"/>
      <c r="P345" s="250"/>
      <c r="Q345" s="288"/>
      <c r="S345" s="289"/>
      <c r="T345" s="289"/>
    </row>
    <row r="346" spans="1:20" s="196" customFormat="1" x14ac:dyDescent="0.25">
      <c r="A346" s="13"/>
      <c r="B346" s="195" t="s">
        <v>546</v>
      </c>
      <c r="C346" s="335">
        <v>549828</v>
      </c>
      <c r="D346" s="195"/>
      <c r="E346" s="195"/>
      <c r="F346" s="195"/>
      <c r="G346" s="195"/>
      <c r="H346" s="2"/>
      <c r="I346" s="2"/>
      <c r="J346" s="2"/>
      <c r="K346" s="2"/>
      <c r="L346" s="2"/>
      <c r="M346" s="2"/>
      <c r="N346" s="2"/>
      <c r="O346" s="2"/>
      <c r="P346" s="250"/>
      <c r="Q346" s="288"/>
      <c r="S346" s="289"/>
      <c r="T346" s="289"/>
    </row>
    <row r="347" spans="1:20" s="196" customFormat="1" x14ac:dyDescent="0.25">
      <c r="A347" s="13"/>
      <c r="B347" s="195" t="s">
        <v>547</v>
      </c>
      <c r="C347" s="335">
        <v>11698637</v>
      </c>
      <c r="D347" s="195"/>
      <c r="E347" s="195"/>
      <c r="F347" s="195"/>
      <c r="G347" s="195"/>
      <c r="H347" s="2"/>
      <c r="I347" s="2"/>
      <c r="J347" s="2"/>
      <c r="K347" s="2"/>
      <c r="L347" s="2"/>
      <c r="M347" s="2"/>
      <c r="N347" s="2"/>
      <c r="O347" s="2"/>
      <c r="P347" s="250"/>
      <c r="Q347" s="288"/>
      <c r="S347" s="289"/>
      <c r="T347" s="289"/>
    </row>
    <row r="348" spans="1:20" s="196" customFormat="1" x14ac:dyDescent="0.25">
      <c r="A348" s="13"/>
      <c r="B348" s="195" t="s">
        <v>388</v>
      </c>
      <c r="C348" s="335">
        <v>932727</v>
      </c>
      <c r="D348" s="195"/>
      <c r="E348" s="195"/>
      <c r="F348" s="195"/>
      <c r="G348" s="195"/>
      <c r="H348" s="2"/>
      <c r="I348" s="2"/>
      <c r="J348" s="2"/>
      <c r="K348" s="2"/>
      <c r="L348" s="2"/>
      <c r="M348" s="2"/>
      <c r="N348" s="2"/>
      <c r="O348" s="2"/>
      <c r="P348" s="250"/>
      <c r="Q348" s="288"/>
      <c r="S348" s="289"/>
      <c r="T348" s="289"/>
    </row>
    <row r="349" spans="1:20" s="196" customFormat="1" x14ac:dyDescent="0.25">
      <c r="A349" s="13"/>
      <c r="B349" s="195" t="s">
        <v>390</v>
      </c>
      <c r="C349" s="335">
        <v>27723687</v>
      </c>
      <c r="D349" s="195"/>
      <c r="E349" s="195"/>
      <c r="F349" s="195"/>
      <c r="G349" s="195"/>
      <c r="H349" s="2"/>
      <c r="I349" s="2"/>
      <c r="J349" s="2"/>
      <c r="K349" s="2"/>
      <c r="L349" s="2"/>
      <c r="M349" s="2"/>
      <c r="N349" s="2"/>
      <c r="O349" s="2"/>
      <c r="P349" s="250"/>
      <c r="Q349" s="288"/>
      <c r="S349" s="289"/>
      <c r="T349" s="289"/>
    </row>
    <row r="350" spans="1:20" s="196" customFormat="1" x14ac:dyDescent="0.25">
      <c r="A350" s="13"/>
      <c r="B350" s="195" t="s">
        <v>392</v>
      </c>
      <c r="C350" s="335">
        <v>1080000</v>
      </c>
      <c r="D350" s="195"/>
      <c r="E350" s="195"/>
      <c r="F350" s="195"/>
      <c r="G350" s="195"/>
      <c r="H350" s="2"/>
      <c r="I350" s="2"/>
      <c r="J350" s="2"/>
      <c r="K350" s="2"/>
      <c r="L350" s="2"/>
      <c r="M350" s="2"/>
      <c r="N350" s="2"/>
      <c r="O350" s="2"/>
      <c r="P350" s="250"/>
      <c r="Q350" s="288"/>
      <c r="S350" s="289"/>
      <c r="T350" s="289"/>
    </row>
    <row r="351" spans="1:20" s="196" customFormat="1" x14ac:dyDescent="0.25">
      <c r="A351" s="13"/>
      <c r="B351" s="195" t="s">
        <v>394</v>
      </c>
      <c r="C351" s="335">
        <v>3010000</v>
      </c>
      <c r="D351" s="195"/>
      <c r="E351" s="195"/>
      <c r="F351" s="195"/>
      <c r="G351" s="195"/>
      <c r="H351" s="2"/>
      <c r="I351" s="2"/>
      <c r="J351" s="2"/>
      <c r="K351" s="2"/>
      <c r="L351" s="2"/>
      <c r="M351" s="2"/>
      <c r="N351" s="2"/>
      <c r="O351" s="2"/>
      <c r="P351" s="250"/>
      <c r="Q351" s="288"/>
      <c r="S351" s="289"/>
      <c r="T351" s="289"/>
    </row>
    <row r="352" spans="1:20" s="196" customFormat="1" x14ac:dyDescent="0.25">
      <c r="A352" s="13"/>
      <c r="B352" s="195" t="s">
        <v>548</v>
      </c>
      <c r="C352" s="335">
        <v>13326317</v>
      </c>
      <c r="D352" s="195"/>
      <c r="E352" s="195"/>
      <c r="F352" s="195"/>
      <c r="G352" s="195"/>
      <c r="H352" s="2"/>
      <c r="I352" s="2"/>
      <c r="J352" s="2"/>
      <c r="K352" s="2"/>
      <c r="L352" s="2"/>
      <c r="M352" s="2"/>
      <c r="N352" s="2"/>
      <c r="O352" s="2"/>
      <c r="P352" s="250"/>
      <c r="Q352" s="288"/>
      <c r="S352" s="289"/>
      <c r="T352" s="289"/>
    </row>
    <row r="353" spans="1:20" s="196" customFormat="1" x14ac:dyDescent="0.25">
      <c r="A353" s="13"/>
      <c r="B353" s="195" t="s">
        <v>400</v>
      </c>
      <c r="C353" s="335">
        <v>52469938</v>
      </c>
      <c r="D353" s="195"/>
      <c r="E353" s="195"/>
      <c r="F353" s="195"/>
      <c r="G353" s="195"/>
      <c r="H353" s="2"/>
      <c r="I353" s="2"/>
      <c r="J353" s="2"/>
      <c r="K353" s="2"/>
      <c r="L353" s="2"/>
      <c r="M353" s="2"/>
      <c r="N353" s="2"/>
      <c r="O353" s="2"/>
      <c r="P353" s="250"/>
      <c r="Q353" s="288"/>
      <c r="S353" s="289"/>
      <c r="T353" s="289"/>
    </row>
    <row r="354" spans="1:20" x14ac:dyDescent="0.25">
      <c r="B354" s="195" t="s">
        <v>549</v>
      </c>
      <c r="C354" s="335">
        <v>1745449</v>
      </c>
      <c r="D354" s="195"/>
      <c r="E354" s="195"/>
      <c r="F354" s="195"/>
      <c r="G354" s="195"/>
    </row>
    <row r="355" spans="1:20" x14ac:dyDescent="0.25">
      <c r="B355" s="195" t="s">
        <v>403</v>
      </c>
      <c r="C355" s="335">
        <v>31897093</v>
      </c>
      <c r="D355" s="195"/>
      <c r="E355" s="195"/>
      <c r="F355" s="195"/>
      <c r="G355" s="195"/>
    </row>
    <row r="356" spans="1:20" x14ac:dyDescent="0.25">
      <c r="B356" s="195" t="s">
        <v>405</v>
      </c>
      <c r="C356" s="335">
        <v>151724331</v>
      </c>
      <c r="D356" s="195"/>
      <c r="E356" s="195"/>
      <c r="F356" s="195"/>
      <c r="G356" s="195"/>
    </row>
    <row r="357" spans="1:20" s="11" customFormat="1" x14ac:dyDescent="0.25">
      <c r="B357" s="195" t="s">
        <v>407</v>
      </c>
      <c r="C357" s="335">
        <v>534216</v>
      </c>
      <c r="D357" s="195"/>
      <c r="E357" s="195"/>
      <c r="F357" s="195"/>
      <c r="G357" s="195"/>
      <c r="P357" s="304"/>
      <c r="Q357" s="304"/>
      <c r="S357" s="331"/>
      <c r="T357" s="331"/>
    </row>
    <row r="358" spans="1:20" s="11" customFormat="1" x14ac:dyDescent="0.25">
      <c r="B358" s="195" t="s">
        <v>550</v>
      </c>
      <c r="C358" s="335">
        <v>2014722</v>
      </c>
      <c r="D358" s="195"/>
      <c r="E358" s="195"/>
      <c r="F358" s="195"/>
      <c r="G358" s="195"/>
      <c r="P358" s="304"/>
      <c r="Q358" s="304"/>
      <c r="S358" s="331"/>
      <c r="T358" s="331"/>
    </row>
    <row r="359" spans="1:20" s="11" customFormat="1" x14ac:dyDescent="0.25">
      <c r="B359" s="195" t="s">
        <v>551</v>
      </c>
      <c r="C359" s="335">
        <v>37240262</v>
      </c>
      <c r="D359" s="195"/>
      <c r="E359" s="195"/>
      <c r="F359" s="195"/>
      <c r="G359" s="195"/>
      <c r="P359" s="304"/>
      <c r="Q359" s="304"/>
      <c r="S359" s="331"/>
      <c r="T359" s="331"/>
    </row>
    <row r="360" spans="1:20" s="11" customFormat="1" x14ac:dyDescent="0.25">
      <c r="B360" s="195" t="s">
        <v>552</v>
      </c>
      <c r="C360" s="335">
        <v>16818182</v>
      </c>
      <c r="D360" s="195"/>
      <c r="E360" s="195"/>
      <c r="F360" s="195"/>
      <c r="G360" s="195"/>
      <c r="P360" s="304"/>
      <c r="Q360" s="304"/>
      <c r="S360" s="331"/>
      <c r="T360" s="331"/>
    </row>
    <row r="361" spans="1:20" s="11" customFormat="1" x14ac:dyDescent="0.25">
      <c r="B361" s="329" t="s">
        <v>409</v>
      </c>
      <c r="C361" s="334">
        <v>241987471</v>
      </c>
      <c r="D361" s="195"/>
      <c r="E361" s="195"/>
      <c r="F361" s="195"/>
      <c r="G361" s="195"/>
      <c r="P361" s="304"/>
      <c r="Q361" s="304"/>
      <c r="S361" s="331"/>
      <c r="T361" s="331"/>
    </row>
    <row r="362" spans="1:20" s="11" customFormat="1" x14ac:dyDescent="0.25">
      <c r="B362" s="329" t="s">
        <v>553</v>
      </c>
      <c r="C362" s="334">
        <v>241987471</v>
      </c>
      <c r="D362" s="195"/>
      <c r="E362" s="195"/>
      <c r="F362" s="195"/>
      <c r="G362" s="195"/>
      <c r="P362" s="304"/>
      <c r="Q362" s="304"/>
      <c r="S362" s="331"/>
      <c r="T362" s="331"/>
    </row>
    <row r="363" spans="1:20" s="11" customFormat="1" x14ac:dyDescent="0.25">
      <c r="B363" s="195" t="s">
        <v>409</v>
      </c>
      <c r="C363" s="335">
        <v>1144407</v>
      </c>
      <c r="D363" s="195"/>
      <c r="E363" s="195"/>
      <c r="F363" s="195"/>
      <c r="G363" s="195"/>
      <c r="P363" s="304"/>
      <c r="Q363" s="304"/>
      <c r="S363" s="331"/>
      <c r="T363" s="331"/>
    </row>
    <row r="364" spans="1:20" s="11" customFormat="1" x14ac:dyDescent="0.25">
      <c r="B364" s="195" t="s">
        <v>414</v>
      </c>
      <c r="C364" s="335">
        <v>36454767</v>
      </c>
      <c r="D364" s="195"/>
      <c r="E364" s="195"/>
      <c r="F364" s="195"/>
      <c r="G364" s="195"/>
      <c r="P364" s="304"/>
      <c r="Q364" s="304"/>
      <c r="S364" s="331"/>
      <c r="T364" s="331"/>
    </row>
    <row r="365" spans="1:20" s="11" customFormat="1" x14ac:dyDescent="0.25">
      <c r="B365" s="195" t="s">
        <v>554</v>
      </c>
      <c r="C365" s="335">
        <v>204388297</v>
      </c>
      <c r="D365" s="195"/>
      <c r="E365" s="195"/>
      <c r="F365" s="195"/>
      <c r="G365" s="195"/>
      <c r="P365" s="304"/>
      <c r="Q365" s="304"/>
      <c r="S365" s="331"/>
      <c r="T365" s="331"/>
    </row>
    <row r="366" spans="1:20" s="11" customFormat="1" x14ac:dyDescent="0.25">
      <c r="B366" s="329" t="s">
        <v>416</v>
      </c>
      <c r="C366" s="334">
        <v>594831980</v>
      </c>
      <c r="D366" s="195"/>
      <c r="E366" s="195"/>
      <c r="F366" s="195"/>
      <c r="G366" s="195"/>
      <c r="P366" s="304"/>
      <c r="Q366" s="304"/>
      <c r="S366" s="331"/>
      <c r="T366" s="331"/>
    </row>
    <row r="367" spans="1:20" x14ac:dyDescent="0.25">
      <c r="B367" s="329" t="s">
        <v>416</v>
      </c>
      <c r="C367" s="334">
        <v>594831980</v>
      </c>
      <c r="D367" s="195"/>
      <c r="E367" s="195"/>
    </row>
    <row r="368" spans="1:20" x14ac:dyDescent="0.25">
      <c r="B368" s="195" t="s">
        <v>419</v>
      </c>
      <c r="C368" s="335">
        <v>-177478234</v>
      </c>
      <c r="D368" s="195"/>
      <c r="E368" s="195"/>
    </row>
    <row r="369" spans="1:20" s="196" customFormat="1" x14ac:dyDescent="0.25">
      <c r="A369" s="2"/>
      <c r="B369" s="195" t="s">
        <v>421</v>
      </c>
      <c r="C369" s="335">
        <v>772310214</v>
      </c>
      <c r="D369" s="195"/>
      <c r="E369" s="195"/>
      <c r="F369" s="6"/>
      <c r="H369" s="2"/>
      <c r="I369" s="2"/>
      <c r="J369" s="2"/>
      <c r="K369" s="2"/>
      <c r="L369" s="2"/>
      <c r="M369" s="2"/>
      <c r="N369" s="2"/>
      <c r="O369" s="2"/>
      <c r="P369" s="250"/>
      <c r="Q369" s="288"/>
      <c r="S369" s="289"/>
      <c r="T369" s="289"/>
    </row>
    <row r="370" spans="1:20" s="196" customFormat="1" x14ac:dyDescent="0.25">
      <c r="A370" s="2"/>
      <c r="B370" s="329" t="s">
        <v>423</v>
      </c>
      <c r="C370" s="334">
        <v>47614389</v>
      </c>
      <c r="D370" s="195"/>
      <c r="E370" s="195"/>
      <c r="F370" s="6"/>
      <c r="H370" s="2"/>
      <c r="I370" s="2"/>
      <c r="J370" s="2"/>
      <c r="K370" s="2"/>
      <c r="L370" s="2"/>
      <c r="M370" s="2"/>
      <c r="N370" s="2"/>
      <c r="O370" s="2"/>
      <c r="P370" s="250"/>
      <c r="Q370" s="288"/>
      <c r="S370" s="289"/>
      <c r="T370" s="289"/>
    </row>
    <row r="371" spans="1:20" s="196" customFormat="1" x14ac:dyDescent="0.25">
      <c r="A371" s="2"/>
      <c r="B371" s="329" t="s">
        <v>423</v>
      </c>
      <c r="C371" s="334">
        <v>47614389</v>
      </c>
      <c r="D371" s="195"/>
      <c r="E371" s="195"/>
      <c r="F371" s="6"/>
      <c r="H371" s="2"/>
      <c r="I371" s="2"/>
      <c r="J371" s="2"/>
      <c r="K371" s="2"/>
      <c r="L371" s="2"/>
      <c r="M371" s="2"/>
      <c r="N371" s="2"/>
      <c r="O371" s="2"/>
      <c r="P371" s="250"/>
      <c r="Q371" s="288"/>
      <c r="S371" s="289"/>
      <c r="T371" s="289"/>
    </row>
    <row r="372" spans="1:20" s="196" customFormat="1" x14ac:dyDescent="0.25">
      <c r="A372" s="2"/>
      <c r="B372" s="195" t="s">
        <v>425</v>
      </c>
      <c r="C372" s="335">
        <v>41827624</v>
      </c>
      <c r="D372" s="195"/>
      <c r="E372" s="195"/>
      <c r="F372" s="6"/>
      <c r="H372" s="2"/>
      <c r="I372" s="2"/>
      <c r="J372" s="2"/>
      <c r="K372" s="2"/>
      <c r="L372" s="2"/>
      <c r="M372" s="2"/>
      <c r="N372" s="2"/>
      <c r="O372" s="2"/>
      <c r="P372" s="250"/>
      <c r="Q372" s="288"/>
      <c r="S372" s="289"/>
      <c r="T372" s="289"/>
    </row>
    <row r="373" spans="1:20" s="196" customFormat="1" x14ac:dyDescent="0.25">
      <c r="A373" s="2"/>
      <c r="B373" s="195" t="s">
        <v>428</v>
      </c>
      <c r="C373" s="335">
        <v>5786765</v>
      </c>
      <c r="D373" s="195"/>
      <c r="E373" s="195"/>
      <c r="F373" s="6"/>
      <c r="H373" s="2"/>
      <c r="I373" s="2"/>
      <c r="J373" s="2"/>
      <c r="K373" s="2"/>
      <c r="L373" s="2"/>
      <c r="M373" s="2"/>
      <c r="N373" s="2"/>
      <c r="O373" s="2"/>
      <c r="P373" s="250"/>
      <c r="Q373" s="288"/>
      <c r="S373" s="289"/>
      <c r="T373" s="289"/>
    </row>
    <row r="374" spans="1:20" x14ac:dyDescent="0.25">
      <c r="B374" s="195" t="s">
        <v>431</v>
      </c>
      <c r="C374" s="336">
        <v>140923903</v>
      </c>
      <c r="D374" s="195"/>
      <c r="E374" s="195"/>
    </row>
    <row r="375" spans="1:20" s="196" customFormat="1" x14ac:dyDescent="0.25">
      <c r="A375" s="2"/>
      <c r="B375" s="329" t="s">
        <v>434</v>
      </c>
      <c r="C375" s="337">
        <v>140923903</v>
      </c>
      <c r="H375" s="2"/>
      <c r="I375" s="2"/>
      <c r="J375" s="2"/>
      <c r="K375" s="2"/>
      <c r="L375" s="2"/>
      <c r="M375" s="2"/>
      <c r="N375" s="2"/>
      <c r="O375" s="2"/>
      <c r="P375" s="250"/>
      <c r="Q375" s="288"/>
      <c r="S375" s="289"/>
      <c r="T375" s="289"/>
    </row>
    <row r="376" spans="1:20" s="196" customFormat="1" x14ac:dyDescent="0.25">
      <c r="A376" s="2"/>
      <c r="B376" s="338" t="s">
        <v>437</v>
      </c>
      <c r="C376" s="336">
        <v>140923903</v>
      </c>
      <c r="F376" s="339"/>
      <c r="H376" s="2"/>
      <c r="I376" s="2"/>
      <c r="J376" s="2"/>
      <c r="K376" s="2"/>
      <c r="L376" s="2"/>
      <c r="M376" s="2"/>
      <c r="N376" s="2"/>
      <c r="O376" s="2"/>
      <c r="P376" s="250"/>
      <c r="Q376" s="288"/>
      <c r="S376" s="289"/>
      <c r="T376" s="289"/>
    </row>
    <row r="377" spans="1:20" s="196" customFormat="1" x14ac:dyDescent="0.25">
      <c r="A377" s="2"/>
      <c r="B377" s="338"/>
      <c r="C377" s="336"/>
      <c r="F377" s="339"/>
      <c r="H377" s="2"/>
      <c r="I377" s="2"/>
      <c r="J377" s="2"/>
      <c r="K377" s="2"/>
      <c r="L377" s="2"/>
      <c r="M377" s="2"/>
      <c r="N377" s="2"/>
      <c r="O377" s="2"/>
      <c r="P377" s="250"/>
      <c r="Q377" s="288"/>
      <c r="S377" s="289"/>
      <c r="T377" s="289"/>
    </row>
    <row r="378" spans="1:20" x14ac:dyDescent="0.25">
      <c r="A378" s="13" t="s">
        <v>264</v>
      </c>
      <c r="E378" s="339"/>
      <c r="F378" s="339"/>
    </row>
    <row r="379" spans="1:20" s="196" customFormat="1" x14ac:dyDescent="0.25">
      <c r="A379" s="2"/>
      <c r="E379" s="339"/>
      <c r="F379" s="339"/>
      <c r="H379" s="2"/>
      <c r="I379" s="2"/>
      <c r="J379" s="2"/>
      <c r="K379" s="2"/>
      <c r="L379" s="2"/>
      <c r="M379" s="2"/>
      <c r="N379" s="2"/>
      <c r="O379" s="2"/>
      <c r="P379" s="250"/>
      <c r="Q379" s="288"/>
      <c r="S379" s="289"/>
      <c r="T379" s="289"/>
    </row>
    <row r="380" spans="1:20" x14ac:dyDescent="0.25">
      <c r="A380" s="13" t="s">
        <v>836</v>
      </c>
      <c r="B380" s="196"/>
      <c r="E380" s="339"/>
      <c r="F380" s="339"/>
    </row>
    <row r="381" spans="1:20" s="196" customFormat="1" x14ac:dyDescent="0.25">
      <c r="A381" s="14"/>
      <c r="B381" s="2" t="s">
        <v>555</v>
      </c>
      <c r="E381" s="339"/>
      <c r="F381" s="339"/>
      <c r="H381" s="2"/>
      <c r="I381" s="2"/>
      <c r="J381" s="2"/>
      <c r="K381" s="2"/>
      <c r="L381" s="2"/>
      <c r="M381" s="2"/>
      <c r="N381" s="2"/>
      <c r="O381" s="2"/>
      <c r="P381" s="250"/>
      <c r="Q381" s="288"/>
      <c r="S381" s="289"/>
      <c r="T381" s="289"/>
    </row>
    <row r="382" spans="1:20" s="196" customFormat="1" x14ac:dyDescent="0.25">
      <c r="A382" s="2"/>
      <c r="B382" s="2"/>
      <c r="D382" s="339"/>
      <c r="E382" s="339"/>
      <c r="F382" s="339"/>
      <c r="H382" s="2"/>
      <c r="I382" s="2"/>
      <c r="J382" s="2"/>
      <c r="K382" s="2"/>
      <c r="L382" s="2"/>
      <c r="M382" s="2"/>
      <c r="N382" s="2"/>
      <c r="O382" s="2"/>
      <c r="P382" s="250"/>
      <c r="Q382" s="288"/>
      <c r="S382" s="289"/>
      <c r="T382" s="289"/>
    </row>
    <row r="383" spans="1:20" s="196" customFormat="1" x14ac:dyDescent="0.25">
      <c r="A383" s="2"/>
      <c r="D383" s="6"/>
      <c r="E383" s="339"/>
      <c r="F383" s="339"/>
      <c r="H383" s="2"/>
      <c r="I383" s="2"/>
      <c r="J383" s="2"/>
      <c r="K383" s="2"/>
      <c r="L383" s="2"/>
      <c r="M383" s="2"/>
      <c r="N383" s="2"/>
      <c r="O383" s="2"/>
      <c r="P383" s="250"/>
      <c r="Q383" s="288"/>
      <c r="S383" s="289"/>
      <c r="T383" s="289"/>
    </row>
    <row r="384" spans="1:20" s="196" customFormat="1" x14ac:dyDescent="0.25">
      <c r="A384" s="13" t="s">
        <v>837</v>
      </c>
      <c r="D384" s="339"/>
      <c r="E384" s="339"/>
      <c r="F384" s="339"/>
      <c r="H384" s="2"/>
      <c r="I384" s="2"/>
      <c r="J384" s="2"/>
      <c r="K384" s="2"/>
      <c r="L384" s="2"/>
      <c r="M384" s="2"/>
      <c r="N384" s="2"/>
      <c r="O384" s="2"/>
      <c r="P384" s="250"/>
      <c r="Q384" s="288"/>
      <c r="S384" s="289"/>
      <c r="T384" s="289"/>
    </row>
    <row r="385" spans="1:20" s="196" customFormat="1" x14ac:dyDescent="0.25">
      <c r="A385" s="14"/>
      <c r="B385" s="2" t="s">
        <v>556</v>
      </c>
      <c r="C385" s="6"/>
      <c r="D385" s="339"/>
      <c r="E385" s="339"/>
      <c r="F385" s="339"/>
      <c r="H385" s="2"/>
      <c r="I385" s="2"/>
      <c r="J385" s="2"/>
      <c r="K385" s="2"/>
      <c r="L385" s="2"/>
      <c r="M385" s="2"/>
      <c r="N385" s="2"/>
      <c r="O385" s="2"/>
      <c r="P385" s="250"/>
      <c r="Q385" s="288"/>
      <c r="S385" s="289"/>
      <c r="T385" s="289"/>
    </row>
    <row r="386" spans="1:20" s="196" customFormat="1" x14ac:dyDescent="0.25">
      <c r="A386" s="2"/>
      <c r="B386" s="6"/>
      <c r="C386" s="6"/>
      <c r="D386" s="339"/>
      <c r="E386" s="339"/>
      <c r="F386" s="339"/>
      <c r="H386" s="2"/>
      <c r="I386" s="2"/>
      <c r="J386" s="2"/>
      <c r="K386" s="2"/>
      <c r="L386" s="2"/>
      <c r="M386" s="2"/>
      <c r="N386" s="2"/>
      <c r="O386" s="2"/>
      <c r="P386" s="250"/>
      <c r="Q386" s="288"/>
      <c r="S386" s="289"/>
      <c r="T386" s="289"/>
    </row>
    <row r="387" spans="1:20" s="196" customFormat="1" x14ac:dyDescent="0.25">
      <c r="A387" s="2"/>
      <c r="B387" s="192"/>
      <c r="C387" s="339"/>
      <c r="D387" s="339"/>
      <c r="E387" s="339"/>
      <c r="F387" s="339"/>
      <c r="H387" s="2"/>
      <c r="I387" s="2"/>
      <c r="J387" s="2"/>
      <c r="K387" s="2"/>
      <c r="L387" s="2"/>
      <c r="M387" s="2"/>
      <c r="N387" s="2"/>
      <c r="O387" s="2"/>
      <c r="P387" s="250"/>
      <c r="Q387" s="288"/>
      <c r="S387" s="289"/>
      <c r="T387" s="289"/>
    </row>
    <row r="388" spans="1:20" s="196" customFormat="1" x14ac:dyDescent="0.25">
      <c r="A388" s="13" t="s">
        <v>267</v>
      </c>
      <c r="B388" s="2"/>
      <c r="C388" s="2"/>
      <c r="D388" s="339"/>
      <c r="E388" s="339"/>
      <c r="F388" s="339"/>
      <c r="H388" s="2"/>
      <c r="I388" s="2"/>
      <c r="J388" s="2"/>
      <c r="K388" s="2"/>
      <c r="L388" s="2"/>
      <c r="M388" s="2"/>
      <c r="N388" s="2"/>
      <c r="O388" s="2"/>
      <c r="P388" s="250"/>
      <c r="Q388" s="288"/>
      <c r="S388" s="289"/>
      <c r="T388" s="289"/>
    </row>
    <row r="389" spans="1:20" s="196" customFormat="1" x14ac:dyDescent="0.25">
      <c r="A389" s="2"/>
      <c r="B389" s="812" t="s">
        <v>557</v>
      </c>
      <c r="C389" s="812"/>
      <c r="D389" s="339"/>
      <c r="E389" s="339"/>
      <c r="F389" s="339"/>
      <c r="H389" s="2"/>
      <c r="I389" s="2"/>
      <c r="J389" s="2"/>
      <c r="K389" s="2"/>
      <c r="L389" s="2"/>
      <c r="M389" s="2"/>
      <c r="N389" s="2"/>
      <c r="O389" s="2"/>
      <c r="P389" s="250"/>
      <c r="Q389" s="288"/>
      <c r="S389" s="289"/>
      <c r="T389" s="289"/>
    </row>
    <row r="390" spans="1:20" s="196" customFormat="1" x14ac:dyDescent="0.25">
      <c r="A390" s="192"/>
      <c r="B390" s="192"/>
      <c r="C390" s="339"/>
      <c r="D390" s="339"/>
      <c r="E390" s="339"/>
      <c r="F390" s="339"/>
      <c r="H390" s="2"/>
      <c r="I390" s="2"/>
      <c r="J390" s="2"/>
      <c r="K390" s="2"/>
      <c r="L390" s="2"/>
      <c r="M390" s="2"/>
      <c r="N390" s="2"/>
      <c r="O390" s="2"/>
      <c r="P390" s="250"/>
      <c r="Q390" s="288"/>
      <c r="S390" s="289"/>
      <c r="T390" s="289"/>
    </row>
    <row r="391" spans="1:20" s="196" customFormat="1" x14ac:dyDescent="0.25">
      <c r="A391" s="192"/>
      <c r="B391" s="192"/>
      <c r="C391" s="339"/>
      <c r="D391" s="339"/>
      <c r="E391" s="339"/>
      <c r="F391" s="339"/>
      <c r="H391" s="2"/>
      <c r="I391" s="2"/>
      <c r="J391" s="2"/>
      <c r="K391" s="2"/>
      <c r="L391" s="2"/>
      <c r="M391" s="2"/>
      <c r="N391" s="2"/>
      <c r="O391" s="2"/>
      <c r="P391" s="250"/>
      <c r="Q391" s="288"/>
      <c r="S391" s="289"/>
      <c r="T391" s="289"/>
    </row>
    <row r="392" spans="1:20" s="196" customFormat="1" x14ac:dyDescent="0.25">
      <c r="A392" s="192"/>
      <c r="B392" s="192"/>
      <c r="C392" s="339"/>
      <c r="D392" s="339"/>
      <c r="E392" s="339"/>
      <c r="F392" s="339"/>
      <c r="H392" s="2"/>
      <c r="I392" s="2"/>
      <c r="J392" s="2"/>
      <c r="K392" s="2"/>
      <c r="L392" s="2"/>
      <c r="M392" s="2"/>
      <c r="N392" s="2"/>
      <c r="O392" s="2"/>
      <c r="P392" s="250"/>
      <c r="Q392" s="288"/>
      <c r="S392" s="289"/>
      <c r="T392" s="289"/>
    </row>
    <row r="393" spans="1:20" s="196" customFormat="1" x14ac:dyDescent="0.25">
      <c r="A393" s="192"/>
      <c r="B393" s="192"/>
      <c r="C393" s="339"/>
      <c r="D393" s="339"/>
      <c r="E393" s="339"/>
      <c r="F393" s="339"/>
      <c r="H393" s="2"/>
      <c r="I393" s="2"/>
      <c r="J393" s="2"/>
      <c r="K393" s="2"/>
      <c r="L393" s="2"/>
      <c r="M393" s="2"/>
      <c r="N393" s="2"/>
      <c r="O393" s="2"/>
      <c r="P393" s="250"/>
      <c r="Q393" s="288"/>
      <c r="S393" s="289"/>
      <c r="T393" s="289"/>
    </row>
    <row r="394" spans="1:20" s="196" customFormat="1" x14ac:dyDescent="0.25">
      <c r="A394" s="192"/>
      <c r="B394" s="192"/>
      <c r="C394" s="339"/>
      <c r="D394" s="339"/>
      <c r="E394" s="339"/>
      <c r="F394" s="339"/>
      <c r="H394" s="2"/>
      <c r="I394" s="2"/>
      <c r="J394" s="2"/>
      <c r="K394" s="2"/>
      <c r="L394" s="2"/>
      <c r="M394" s="2"/>
      <c r="N394" s="2"/>
      <c r="O394" s="2"/>
      <c r="P394" s="250"/>
      <c r="Q394" s="288"/>
      <c r="S394" s="289"/>
      <c r="T394" s="289"/>
    </row>
    <row r="395" spans="1:20" s="196" customFormat="1" x14ac:dyDescent="0.25">
      <c r="A395" s="192"/>
      <c r="B395" s="192"/>
      <c r="C395" s="339"/>
      <c r="D395" s="339"/>
      <c r="E395" s="339"/>
      <c r="F395" s="339"/>
      <c r="H395" s="2"/>
      <c r="I395" s="2"/>
      <c r="J395" s="2"/>
      <c r="K395" s="2"/>
      <c r="L395" s="2"/>
      <c r="M395" s="2"/>
      <c r="N395" s="2"/>
      <c r="O395" s="2"/>
      <c r="P395" s="250"/>
      <c r="Q395" s="288"/>
      <c r="S395" s="289"/>
      <c r="T395" s="289"/>
    </row>
    <row r="396" spans="1:20" s="196" customFormat="1" x14ac:dyDescent="0.25">
      <c r="A396" s="192"/>
      <c r="B396" s="192"/>
      <c r="C396" s="339"/>
      <c r="D396" s="339"/>
      <c r="E396" s="339"/>
      <c r="F396" s="339"/>
      <c r="H396" s="2"/>
      <c r="I396" s="2"/>
      <c r="J396" s="2"/>
      <c r="K396" s="2"/>
      <c r="L396" s="2"/>
      <c r="M396" s="2"/>
      <c r="N396" s="2"/>
      <c r="O396" s="2"/>
      <c r="P396" s="250"/>
      <c r="Q396" s="288"/>
      <c r="S396" s="289"/>
      <c r="T396" s="289"/>
    </row>
    <row r="397" spans="1:20" s="196" customFormat="1" x14ac:dyDescent="0.25">
      <c r="A397" s="192"/>
      <c r="B397" s="192"/>
      <c r="C397" s="339"/>
      <c r="D397" s="339"/>
      <c r="E397" s="339"/>
      <c r="F397" s="339"/>
      <c r="H397" s="2"/>
      <c r="I397" s="2"/>
      <c r="J397" s="2"/>
      <c r="K397" s="2"/>
      <c r="L397" s="2"/>
      <c r="M397" s="2"/>
      <c r="N397" s="2"/>
      <c r="O397" s="2"/>
      <c r="P397" s="250"/>
      <c r="Q397" s="288"/>
      <c r="S397" s="289"/>
      <c r="T397" s="289"/>
    </row>
    <row r="398" spans="1:20" s="196" customFormat="1" x14ac:dyDescent="0.25">
      <c r="A398" s="192"/>
      <c r="B398" s="192"/>
      <c r="C398" s="339"/>
      <c r="D398" s="339"/>
      <c r="E398" s="339"/>
      <c r="F398" s="339"/>
      <c r="H398" s="2"/>
      <c r="I398" s="2"/>
      <c r="J398" s="2"/>
      <c r="K398" s="2"/>
      <c r="L398" s="2"/>
      <c r="M398" s="2"/>
      <c r="N398" s="2"/>
      <c r="O398" s="2"/>
      <c r="P398" s="250"/>
      <c r="Q398" s="288"/>
      <c r="S398" s="289"/>
      <c r="T398" s="289"/>
    </row>
    <row r="399" spans="1:20" s="196" customFormat="1" x14ac:dyDescent="0.25">
      <c r="A399" s="192"/>
      <c r="B399" s="192"/>
      <c r="C399" s="339"/>
      <c r="D399" s="339"/>
      <c r="E399" s="339"/>
      <c r="F399" s="339"/>
      <c r="H399" s="2"/>
      <c r="I399" s="2"/>
      <c r="J399" s="2"/>
      <c r="K399" s="2"/>
      <c r="L399" s="2"/>
      <c r="M399" s="2"/>
      <c r="N399" s="2"/>
      <c r="O399" s="2"/>
      <c r="P399" s="250"/>
      <c r="Q399" s="288"/>
      <c r="S399" s="289"/>
      <c r="T399" s="289"/>
    </row>
    <row r="400" spans="1:20" s="196" customFormat="1" x14ac:dyDescent="0.25">
      <c r="A400" s="192"/>
      <c r="B400" s="192"/>
      <c r="C400" s="339"/>
      <c r="D400" s="339"/>
      <c r="E400" s="339"/>
      <c r="F400" s="339"/>
      <c r="H400" s="2"/>
      <c r="I400" s="2"/>
      <c r="J400" s="2"/>
      <c r="K400" s="2"/>
      <c r="L400" s="2"/>
      <c r="M400" s="2"/>
      <c r="N400" s="2"/>
      <c r="O400" s="2"/>
      <c r="P400" s="250"/>
      <c r="Q400" s="288"/>
      <c r="S400" s="289"/>
      <c r="T400" s="289"/>
    </row>
    <row r="401" spans="1:20" s="196" customFormat="1" x14ac:dyDescent="0.25">
      <c r="A401" s="192"/>
      <c r="B401" s="192"/>
      <c r="C401" s="339"/>
      <c r="D401" s="339"/>
      <c r="E401" s="339"/>
      <c r="F401" s="339"/>
      <c r="H401" s="2"/>
      <c r="I401" s="2"/>
      <c r="J401" s="2"/>
      <c r="K401" s="2"/>
      <c r="L401" s="2"/>
      <c r="M401" s="2"/>
      <c r="N401" s="2"/>
      <c r="O401" s="2"/>
      <c r="P401" s="250"/>
      <c r="Q401" s="288"/>
      <c r="S401" s="289"/>
      <c r="T401" s="289"/>
    </row>
    <row r="402" spans="1:20" s="196" customFormat="1" x14ac:dyDescent="0.25">
      <c r="A402" s="192"/>
      <c r="B402" s="192"/>
      <c r="C402" s="339"/>
      <c r="D402" s="339"/>
      <c r="E402" s="339"/>
      <c r="F402" s="339"/>
      <c r="H402" s="2"/>
      <c r="I402" s="2"/>
      <c r="J402" s="2"/>
      <c r="K402" s="2"/>
      <c r="L402" s="2"/>
      <c r="M402" s="2"/>
      <c r="N402" s="2"/>
      <c r="O402" s="2"/>
      <c r="P402" s="250"/>
      <c r="Q402" s="288"/>
      <c r="S402" s="289"/>
      <c r="T402" s="289"/>
    </row>
    <row r="403" spans="1:20" s="196" customFormat="1" x14ac:dyDescent="0.25">
      <c r="A403" s="192"/>
      <c r="B403" s="192"/>
      <c r="C403" s="339"/>
      <c r="D403" s="339"/>
      <c r="E403" s="339"/>
      <c r="F403" s="339"/>
      <c r="H403" s="2"/>
      <c r="I403" s="2"/>
      <c r="J403" s="2"/>
      <c r="K403" s="2"/>
      <c r="L403" s="2"/>
      <c r="M403" s="2"/>
      <c r="N403" s="2"/>
      <c r="O403" s="2"/>
      <c r="P403" s="250"/>
      <c r="Q403" s="288"/>
      <c r="S403" s="289"/>
      <c r="T403" s="289"/>
    </row>
    <row r="404" spans="1:20" s="196" customFormat="1" x14ac:dyDescent="0.25">
      <c r="A404" s="192"/>
      <c r="B404" s="192"/>
      <c r="C404" s="339"/>
      <c r="D404" s="339"/>
      <c r="E404" s="339"/>
      <c r="F404" s="339"/>
      <c r="H404" s="2"/>
      <c r="I404" s="2"/>
      <c r="J404" s="2"/>
      <c r="K404" s="2"/>
      <c r="L404" s="2"/>
      <c r="M404" s="2"/>
      <c r="N404" s="2"/>
      <c r="O404" s="2"/>
      <c r="P404" s="250"/>
      <c r="Q404" s="288"/>
      <c r="S404" s="289"/>
      <c r="T404" s="289"/>
    </row>
    <row r="405" spans="1:20" s="196" customFormat="1" x14ac:dyDescent="0.25">
      <c r="A405" s="192"/>
      <c r="B405" s="192"/>
      <c r="C405" s="339"/>
      <c r="D405" s="339"/>
      <c r="E405" s="339"/>
      <c r="H405" s="2"/>
      <c r="I405" s="2"/>
      <c r="J405" s="2"/>
      <c r="K405" s="2"/>
      <c r="L405" s="2"/>
      <c r="M405" s="2"/>
      <c r="N405" s="2"/>
      <c r="O405" s="2"/>
      <c r="P405" s="250"/>
      <c r="Q405" s="288"/>
      <c r="S405" s="289"/>
      <c r="T405" s="289"/>
    </row>
    <row r="406" spans="1:20" s="196" customFormat="1" x14ac:dyDescent="0.25">
      <c r="A406" s="192"/>
      <c r="B406" s="192"/>
      <c r="C406" s="339"/>
      <c r="D406" s="339"/>
      <c r="H406" s="2"/>
      <c r="I406" s="2"/>
      <c r="J406" s="2"/>
      <c r="K406" s="2"/>
      <c r="L406" s="2"/>
      <c r="M406" s="2"/>
      <c r="N406" s="2"/>
      <c r="O406" s="2"/>
      <c r="P406" s="250"/>
      <c r="Q406" s="288"/>
      <c r="S406" s="289"/>
      <c r="T406" s="289"/>
    </row>
    <row r="407" spans="1:20" s="196" customFormat="1" x14ac:dyDescent="0.25">
      <c r="A407" s="192"/>
      <c r="B407" s="192"/>
      <c r="C407" s="339"/>
      <c r="D407" s="339"/>
      <c r="H407" s="2"/>
      <c r="I407" s="2"/>
      <c r="J407" s="2"/>
      <c r="K407" s="2"/>
      <c r="L407" s="2"/>
      <c r="M407" s="2"/>
      <c r="N407" s="2"/>
      <c r="O407" s="2"/>
      <c r="P407" s="250"/>
      <c r="Q407" s="288"/>
      <c r="S407" s="289"/>
      <c r="T407" s="289"/>
    </row>
    <row r="408" spans="1:20" s="196" customFormat="1" x14ac:dyDescent="0.25">
      <c r="A408" s="192"/>
      <c r="B408" s="192"/>
      <c r="C408" s="339"/>
      <c r="D408" s="339"/>
      <c r="H408" s="2"/>
      <c r="I408" s="2"/>
      <c r="J408" s="2"/>
      <c r="K408" s="2"/>
      <c r="L408" s="2"/>
      <c r="M408" s="2"/>
      <c r="N408" s="2"/>
      <c r="O408" s="2"/>
      <c r="P408" s="250"/>
      <c r="Q408" s="288"/>
      <c r="S408" s="289"/>
      <c r="T408" s="289"/>
    </row>
    <row r="409" spans="1:20" s="196" customFormat="1" x14ac:dyDescent="0.25">
      <c r="A409" s="192"/>
      <c r="B409" s="192"/>
      <c r="C409" s="339"/>
      <c r="D409" s="339"/>
      <c r="H409" s="2"/>
      <c r="I409" s="2"/>
      <c r="J409" s="2"/>
      <c r="K409" s="2"/>
      <c r="L409" s="2"/>
      <c r="M409" s="2"/>
      <c r="N409" s="2"/>
      <c r="O409" s="2"/>
      <c r="P409" s="250"/>
      <c r="Q409" s="288"/>
      <c r="S409" s="289"/>
      <c r="T409" s="289"/>
    </row>
    <row r="410" spans="1:20" s="196" customFormat="1" x14ac:dyDescent="0.25">
      <c r="A410" s="192"/>
      <c r="B410" s="192"/>
      <c r="C410" s="339"/>
      <c r="D410" s="339"/>
      <c r="H410" s="2"/>
      <c r="I410" s="2"/>
      <c r="J410" s="2"/>
      <c r="K410" s="2"/>
      <c r="L410" s="2"/>
      <c r="M410" s="2"/>
      <c r="N410" s="2"/>
      <c r="O410" s="2"/>
      <c r="P410" s="250"/>
      <c r="Q410" s="288"/>
      <c r="S410" s="289"/>
      <c r="T410" s="289"/>
    </row>
    <row r="411" spans="1:20" s="196" customFormat="1" x14ac:dyDescent="0.25">
      <c r="A411" s="192"/>
      <c r="B411" s="192"/>
      <c r="C411" s="339"/>
      <c r="D411" s="339"/>
      <c r="H411" s="2"/>
      <c r="I411" s="2"/>
      <c r="J411" s="2"/>
      <c r="K411" s="2"/>
      <c r="L411" s="2"/>
      <c r="M411" s="2"/>
      <c r="N411" s="2"/>
      <c r="O411" s="2"/>
      <c r="P411" s="250"/>
      <c r="Q411" s="288"/>
      <c r="S411" s="289"/>
      <c r="T411" s="289"/>
    </row>
    <row r="412" spans="1:20" s="196" customFormat="1" x14ac:dyDescent="0.25">
      <c r="A412" s="192"/>
      <c r="B412" s="192"/>
      <c r="C412" s="339"/>
      <c r="D412" s="339"/>
      <c r="H412" s="2"/>
      <c r="I412" s="2"/>
      <c r="J412" s="2"/>
      <c r="K412" s="2"/>
      <c r="L412" s="2"/>
      <c r="M412" s="2"/>
      <c r="N412" s="2"/>
      <c r="O412" s="2"/>
      <c r="P412" s="250"/>
      <c r="Q412" s="288"/>
      <c r="S412" s="289"/>
      <c r="T412" s="289"/>
    </row>
    <row r="413" spans="1:20" s="196" customFormat="1" x14ac:dyDescent="0.25">
      <c r="A413" s="192"/>
      <c r="B413" s="192"/>
      <c r="C413" s="339"/>
      <c r="D413" s="339"/>
      <c r="H413" s="2"/>
      <c r="I413" s="2"/>
      <c r="J413" s="2"/>
      <c r="K413" s="2"/>
      <c r="L413" s="2"/>
      <c r="M413" s="2"/>
      <c r="N413" s="2"/>
      <c r="O413" s="2"/>
      <c r="P413" s="250"/>
      <c r="Q413" s="288"/>
      <c r="S413" s="289"/>
      <c r="T413" s="289"/>
    </row>
    <row r="414" spans="1:20" x14ac:dyDescent="0.25">
      <c r="A414" s="192"/>
      <c r="B414" s="192"/>
      <c r="C414" s="339"/>
      <c r="D414" s="339"/>
    </row>
    <row r="415" spans="1:20" x14ac:dyDescent="0.25">
      <c r="A415" s="192"/>
      <c r="B415" s="192"/>
      <c r="C415" s="339"/>
    </row>
    <row r="416" spans="1:20" x14ac:dyDescent="0.25">
      <c r="A416" s="192"/>
      <c r="B416" s="192"/>
      <c r="C416" s="339"/>
    </row>
    <row r="417" spans="1:20" s="196" customFormat="1" x14ac:dyDescent="0.25">
      <c r="A417" s="192"/>
      <c r="B417" s="192"/>
      <c r="C417" s="339"/>
      <c r="H417" s="2"/>
      <c r="I417" s="2"/>
      <c r="J417" s="2"/>
      <c r="K417" s="2"/>
      <c r="L417" s="2"/>
      <c r="M417" s="2"/>
      <c r="N417" s="2"/>
      <c r="O417" s="2"/>
      <c r="P417" s="250"/>
      <c r="Q417" s="250"/>
      <c r="R417" s="2"/>
      <c r="S417" s="246"/>
      <c r="T417" s="246"/>
    </row>
    <row r="418" spans="1:20" s="196" customFormat="1" x14ac:dyDescent="0.25">
      <c r="A418" s="192"/>
      <c r="B418" s="192"/>
      <c r="C418" s="339"/>
      <c r="H418" s="2"/>
      <c r="I418" s="2"/>
      <c r="J418" s="2"/>
      <c r="K418" s="2"/>
      <c r="L418" s="2"/>
      <c r="M418" s="2"/>
      <c r="N418" s="2"/>
      <c r="O418" s="2"/>
      <c r="P418" s="250"/>
      <c r="Q418" s="250"/>
      <c r="R418" s="2"/>
      <c r="S418" s="246"/>
      <c r="T418" s="246"/>
    </row>
    <row r="419" spans="1:20" s="196" customFormat="1" x14ac:dyDescent="0.25">
      <c r="A419" s="192"/>
      <c r="B419" s="192"/>
      <c r="C419" s="339"/>
      <c r="H419" s="2"/>
      <c r="I419" s="2"/>
      <c r="J419" s="2"/>
      <c r="K419" s="2"/>
      <c r="L419" s="2"/>
      <c r="M419" s="2"/>
      <c r="N419" s="2"/>
      <c r="O419" s="2"/>
      <c r="P419" s="250"/>
      <c r="Q419" s="250"/>
      <c r="R419" s="2"/>
      <c r="S419" s="246"/>
      <c r="T419" s="246"/>
    </row>
    <row r="420" spans="1:20" s="196" customFormat="1" x14ac:dyDescent="0.25">
      <c r="A420" s="192"/>
      <c r="B420" s="2"/>
      <c r="H420" s="2"/>
      <c r="I420" s="2"/>
      <c r="J420" s="2"/>
      <c r="K420" s="2"/>
      <c r="L420" s="2"/>
      <c r="M420" s="2"/>
      <c r="N420" s="2"/>
      <c r="O420" s="2"/>
      <c r="P420" s="250"/>
      <c r="Q420" s="250"/>
      <c r="R420" s="2"/>
      <c r="S420" s="246"/>
      <c r="T420" s="246"/>
    </row>
    <row r="421" spans="1:20" s="196" customFormat="1" x14ac:dyDescent="0.25">
      <c r="A421" s="192"/>
      <c r="B421" s="2"/>
      <c r="H421" s="2"/>
      <c r="I421" s="2"/>
      <c r="J421" s="2"/>
      <c r="K421" s="2"/>
      <c r="L421" s="2"/>
      <c r="M421" s="2"/>
      <c r="N421" s="2"/>
      <c r="O421" s="2"/>
      <c r="P421" s="250"/>
      <c r="Q421" s="250"/>
      <c r="R421" s="2"/>
      <c r="S421" s="246"/>
      <c r="T421" s="246"/>
    </row>
    <row r="422" spans="1:20" s="196" customFormat="1" x14ac:dyDescent="0.25">
      <c r="A422" s="192"/>
      <c r="B422" s="2"/>
      <c r="H422" s="2"/>
      <c r="I422" s="2"/>
      <c r="J422" s="2"/>
      <c r="K422" s="2"/>
      <c r="L422" s="2"/>
      <c r="M422" s="2"/>
      <c r="N422" s="2"/>
      <c r="O422" s="2"/>
      <c r="P422" s="250"/>
      <c r="Q422" s="250"/>
      <c r="R422" s="2"/>
      <c r="S422" s="246"/>
      <c r="T422" s="246"/>
    </row>
  </sheetData>
  <mergeCells count="79">
    <mergeCell ref="B389:C389"/>
    <mergeCell ref="B226:C226"/>
    <mergeCell ref="B227:C227"/>
    <mergeCell ref="B228:C228"/>
    <mergeCell ref="B229:C229"/>
    <mergeCell ref="H234:I234"/>
    <mergeCell ref="J234:K234"/>
    <mergeCell ref="B216:C216"/>
    <mergeCell ref="B217:C217"/>
    <mergeCell ref="B218:C218"/>
    <mergeCell ref="B219:C219"/>
    <mergeCell ref="B220:C220"/>
    <mergeCell ref="B222:C222"/>
    <mergeCell ref="B215:C215"/>
    <mergeCell ref="B163:B164"/>
    <mergeCell ref="C163:G163"/>
    <mergeCell ref="H163:K163"/>
    <mergeCell ref="L163:L164"/>
    <mergeCell ref="B186:C186"/>
    <mergeCell ref="B187:C187"/>
    <mergeCell ref="B188:C188"/>
    <mergeCell ref="B189:C189"/>
    <mergeCell ref="B190:C190"/>
    <mergeCell ref="B191:C191"/>
    <mergeCell ref="A194:E194"/>
    <mergeCell ref="B124:D124"/>
    <mergeCell ref="B128:D128"/>
    <mergeCell ref="B159:E159"/>
    <mergeCell ref="B137:D137"/>
    <mergeCell ref="B144:D144"/>
    <mergeCell ref="B148:E148"/>
    <mergeCell ref="B149:E149"/>
    <mergeCell ref="B150:E150"/>
    <mergeCell ref="B152:E152"/>
    <mergeCell ref="B153:E153"/>
    <mergeCell ref="B154:E154"/>
    <mergeCell ref="B155:E155"/>
    <mergeCell ref="B156:E156"/>
    <mergeCell ref="B157:E157"/>
    <mergeCell ref="B133:D133"/>
    <mergeCell ref="B101:C101"/>
    <mergeCell ref="B102:C102"/>
    <mergeCell ref="D102:E102"/>
    <mergeCell ref="A107:H107"/>
    <mergeCell ref="K118:O118"/>
    <mergeCell ref="B111:C111"/>
    <mergeCell ref="B112:C112"/>
    <mergeCell ref="B117:D117"/>
    <mergeCell ref="B99:C99"/>
    <mergeCell ref="B90:E90"/>
    <mergeCell ref="B91:C91"/>
    <mergeCell ref="D91:E91"/>
    <mergeCell ref="B92:C92"/>
    <mergeCell ref="B93:C93"/>
    <mergeCell ref="B94:C94"/>
    <mergeCell ref="B95:C95"/>
    <mergeCell ref="D95:E95"/>
    <mergeCell ref="B97:C97"/>
    <mergeCell ref="D97:E97"/>
    <mergeCell ref="B98:C98"/>
    <mergeCell ref="B100:C100"/>
    <mergeCell ref="A88:H88"/>
    <mergeCell ref="A24:H26"/>
    <mergeCell ref="A29:H30"/>
    <mergeCell ref="A33:H34"/>
    <mergeCell ref="A38:F38"/>
    <mergeCell ref="A39:H39"/>
    <mergeCell ref="A42:H42"/>
    <mergeCell ref="A46:G46"/>
    <mergeCell ref="B52:C52"/>
    <mergeCell ref="B53:C53"/>
    <mergeCell ref="B54:C54"/>
    <mergeCell ref="B58:F58"/>
    <mergeCell ref="A20:H21"/>
    <mergeCell ref="A2:H2"/>
    <mergeCell ref="A3:H3"/>
    <mergeCell ref="A6:G7"/>
    <mergeCell ref="A12:H13"/>
    <mergeCell ref="A16:G17"/>
  </mergeCells>
  <pageMargins left="0.25" right="0.25" top="0.75" bottom="0.75" header="0.3" footer="0.3"/>
  <pageSetup paperSize="9" scale="36" fitToHeight="3" orientation="portrait" r:id="rId1"/>
  <legacyDrawing r:id="rId2"/>
  <tableParts count="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5FFFC-C0D7-114F-833F-940390962499}">
  <sheetPr>
    <pageSetUpPr fitToPage="1"/>
  </sheetPr>
  <dimension ref="A1:M458"/>
  <sheetViews>
    <sheetView showGridLines="0" zoomScale="95" zoomScaleNormal="95" zoomScalePageLayoutView="85" workbookViewId="0">
      <selection activeCell="A6" sqref="A6:F8"/>
    </sheetView>
  </sheetViews>
  <sheetFormatPr baseColWidth="10" defaultColWidth="11.44140625" defaultRowHeight="13.8" x14ac:dyDescent="0.25"/>
  <cols>
    <col min="1" max="1" width="43" style="351" customWidth="1"/>
    <col min="2" max="2" width="45.33203125" style="351" customWidth="1"/>
    <col min="3" max="3" width="22.33203125" style="196" customWidth="1"/>
    <col min="4" max="4" width="19.33203125" style="196" customWidth="1"/>
    <col min="5" max="5" width="25.44140625" style="196" customWidth="1"/>
    <col min="6" max="6" width="18.109375" style="196" customWidth="1"/>
    <col min="7" max="7" width="22.6640625" style="196" bestFit="1" customWidth="1"/>
    <col min="8" max="8" width="17.44140625" style="351" bestFit="1" customWidth="1"/>
    <col min="9" max="9" width="12.33203125" style="351" customWidth="1"/>
    <col min="10" max="10" width="18.33203125" style="351" customWidth="1"/>
    <col min="11" max="11" width="14.33203125" style="351" bestFit="1" customWidth="1"/>
    <col min="12" max="12" width="20" style="351" customWidth="1"/>
    <col min="13" max="13" width="13.44140625" style="351" bestFit="1" customWidth="1"/>
    <col min="14" max="249" width="11.44140625" style="351"/>
    <col min="250" max="250" width="20.33203125" style="351" customWidth="1"/>
    <col min="251" max="251" width="31.109375" style="351" customWidth="1"/>
    <col min="252" max="252" width="15" style="351" customWidth="1"/>
    <col min="253" max="253" width="14.44140625" style="351" customWidth="1"/>
    <col min="254" max="254" width="14.88671875" style="351" customWidth="1"/>
    <col min="255" max="255" width="18.109375" style="351" bestFit="1" customWidth="1"/>
    <col min="256" max="256" width="16.88671875" style="351" customWidth="1"/>
    <col min="257" max="257" width="14.109375" style="351" customWidth="1"/>
    <col min="258" max="258" width="11.44140625" style="351"/>
    <col min="259" max="259" width="18.33203125" style="351" customWidth="1"/>
    <col min="260" max="260" width="12.44140625" style="351" customWidth="1"/>
    <col min="261" max="261" width="20" style="351" customWidth="1"/>
    <col min="262" max="505" width="11.44140625" style="351"/>
    <col min="506" max="506" width="20.33203125" style="351" customWidth="1"/>
    <col min="507" max="507" width="31.109375" style="351" customWidth="1"/>
    <col min="508" max="508" width="15" style="351" customWidth="1"/>
    <col min="509" max="509" width="14.44140625" style="351" customWidth="1"/>
    <col min="510" max="510" width="14.88671875" style="351" customWidth="1"/>
    <col min="511" max="511" width="18.109375" style="351" bestFit="1" customWidth="1"/>
    <col min="512" max="512" width="16.88671875" style="351" customWidth="1"/>
    <col min="513" max="513" width="14.109375" style="351" customWidth="1"/>
    <col min="514" max="514" width="11.44140625" style="351"/>
    <col min="515" max="515" width="18.33203125" style="351" customWidth="1"/>
    <col min="516" max="516" width="12.44140625" style="351" customWidth="1"/>
    <col min="517" max="517" width="20" style="351" customWidth="1"/>
    <col min="518" max="761" width="11.44140625" style="351"/>
    <col min="762" max="762" width="20.33203125" style="351" customWidth="1"/>
    <col min="763" max="763" width="31.109375" style="351" customWidth="1"/>
    <col min="764" max="764" width="15" style="351" customWidth="1"/>
    <col min="765" max="765" width="14.44140625" style="351" customWidth="1"/>
    <col min="766" max="766" width="14.88671875" style="351" customWidth="1"/>
    <col min="767" max="767" width="18.109375" style="351" bestFit="1" customWidth="1"/>
    <col min="768" max="768" width="16.88671875" style="351" customWidth="1"/>
    <col min="769" max="769" width="14.109375" style="351" customWidth="1"/>
    <col min="770" max="770" width="11.44140625" style="351"/>
    <col min="771" max="771" width="18.33203125" style="351" customWidth="1"/>
    <col min="772" max="772" width="12.44140625" style="351" customWidth="1"/>
    <col min="773" max="773" width="20" style="351" customWidth="1"/>
    <col min="774" max="1017" width="11.44140625" style="351"/>
    <col min="1018" max="1018" width="20.33203125" style="351" customWidth="1"/>
    <col min="1019" max="1019" width="31.109375" style="351" customWidth="1"/>
    <col min="1020" max="1020" width="15" style="351" customWidth="1"/>
    <col min="1021" max="1021" width="14.44140625" style="351" customWidth="1"/>
    <col min="1022" max="1022" width="14.88671875" style="351" customWidth="1"/>
    <col min="1023" max="1023" width="18.109375" style="351" bestFit="1" customWidth="1"/>
    <col min="1024" max="1024" width="16.88671875" style="351" customWidth="1"/>
    <col min="1025" max="1025" width="14.109375" style="351" customWidth="1"/>
    <col min="1026" max="1026" width="11.44140625" style="351"/>
    <col min="1027" max="1027" width="18.33203125" style="351" customWidth="1"/>
    <col min="1028" max="1028" width="12.44140625" style="351" customWidth="1"/>
    <col min="1029" max="1029" width="20" style="351" customWidth="1"/>
    <col min="1030" max="1273" width="11.44140625" style="351"/>
    <col min="1274" max="1274" width="20.33203125" style="351" customWidth="1"/>
    <col min="1275" max="1275" width="31.109375" style="351" customWidth="1"/>
    <col min="1276" max="1276" width="15" style="351" customWidth="1"/>
    <col min="1277" max="1277" width="14.44140625" style="351" customWidth="1"/>
    <col min="1278" max="1278" width="14.88671875" style="351" customWidth="1"/>
    <col min="1279" max="1279" width="18.109375" style="351" bestFit="1" customWidth="1"/>
    <col min="1280" max="1280" width="16.88671875" style="351" customWidth="1"/>
    <col min="1281" max="1281" width="14.109375" style="351" customWidth="1"/>
    <col min="1282" max="1282" width="11.44140625" style="351"/>
    <col min="1283" max="1283" width="18.33203125" style="351" customWidth="1"/>
    <col min="1284" max="1284" width="12.44140625" style="351" customWidth="1"/>
    <col min="1285" max="1285" width="20" style="351" customWidth="1"/>
    <col min="1286" max="1529" width="11.44140625" style="351"/>
    <col min="1530" max="1530" width="20.33203125" style="351" customWidth="1"/>
    <col min="1531" max="1531" width="31.109375" style="351" customWidth="1"/>
    <col min="1532" max="1532" width="15" style="351" customWidth="1"/>
    <col min="1533" max="1533" width="14.44140625" style="351" customWidth="1"/>
    <col min="1534" max="1534" width="14.88671875" style="351" customWidth="1"/>
    <col min="1535" max="1535" width="18.109375" style="351" bestFit="1" customWidth="1"/>
    <col min="1536" max="1536" width="16.88671875" style="351" customWidth="1"/>
    <col min="1537" max="1537" width="14.109375" style="351" customWidth="1"/>
    <col min="1538" max="1538" width="11.44140625" style="351"/>
    <col min="1539" max="1539" width="18.33203125" style="351" customWidth="1"/>
    <col min="1540" max="1540" width="12.44140625" style="351" customWidth="1"/>
    <col min="1541" max="1541" width="20" style="351" customWidth="1"/>
    <col min="1542" max="1785" width="11.44140625" style="351"/>
    <col min="1786" max="1786" width="20.33203125" style="351" customWidth="1"/>
    <col min="1787" max="1787" width="31.109375" style="351" customWidth="1"/>
    <col min="1788" max="1788" width="15" style="351" customWidth="1"/>
    <col min="1789" max="1789" width="14.44140625" style="351" customWidth="1"/>
    <col min="1790" max="1790" width="14.88671875" style="351" customWidth="1"/>
    <col min="1791" max="1791" width="18.109375" style="351" bestFit="1" customWidth="1"/>
    <col min="1792" max="1792" width="16.88671875" style="351" customWidth="1"/>
    <col min="1793" max="1793" width="14.109375" style="351" customWidth="1"/>
    <col min="1794" max="1794" width="11.44140625" style="351"/>
    <col min="1795" max="1795" width="18.33203125" style="351" customWidth="1"/>
    <col min="1796" max="1796" width="12.44140625" style="351" customWidth="1"/>
    <col min="1797" max="1797" width="20" style="351" customWidth="1"/>
    <col min="1798" max="2041" width="11.44140625" style="351"/>
    <col min="2042" max="2042" width="20.33203125" style="351" customWidth="1"/>
    <col min="2043" max="2043" width="31.109375" style="351" customWidth="1"/>
    <col min="2044" max="2044" width="15" style="351" customWidth="1"/>
    <col min="2045" max="2045" width="14.44140625" style="351" customWidth="1"/>
    <col min="2046" max="2046" width="14.88671875" style="351" customWidth="1"/>
    <col min="2047" max="2047" width="18.109375" style="351" bestFit="1" customWidth="1"/>
    <col min="2048" max="2048" width="16.88671875" style="351" customWidth="1"/>
    <col min="2049" max="2049" width="14.109375" style="351" customWidth="1"/>
    <col min="2050" max="2050" width="11.44140625" style="351"/>
    <col min="2051" max="2051" width="18.33203125" style="351" customWidth="1"/>
    <col min="2052" max="2052" width="12.44140625" style="351" customWidth="1"/>
    <col min="2053" max="2053" width="20" style="351" customWidth="1"/>
    <col min="2054" max="2297" width="11.44140625" style="351"/>
    <col min="2298" max="2298" width="20.33203125" style="351" customWidth="1"/>
    <col min="2299" max="2299" width="31.109375" style="351" customWidth="1"/>
    <col min="2300" max="2300" width="15" style="351" customWidth="1"/>
    <col min="2301" max="2301" width="14.44140625" style="351" customWidth="1"/>
    <col min="2302" max="2302" width="14.88671875" style="351" customWidth="1"/>
    <col min="2303" max="2303" width="18.109375" style="351" bestFit="1" customWidth="1"/>
    <col min="2304" max="2304" width="16.88671875" style="351" customWidth="1"/>
    <col min="2305" max="2305" width="14.109375" style="351" customWidth="1"/>
    <col min="2306" max="2306" width="11.44140625" style="351"/>
    <col min="2307" max="2307" width="18.33203125" style="351" customWidth="1"/>
    <col min="2308" max="2308" width="12.44140625" style="351" customWidth="1"/>
    <col min="2309" max="2309" width="20" style="351" customWidth="1"/>
    <col min="2310" max="2553" width="11.44140625" style="351"/>
    <col min="2554" max="2554" width="20.33203125" style="351" customWidth="1"/>
    <col min="2555" max="2555" width="31.109375" style="351" customWidth="1"/>
    <col min="2556" max="2556" width="15" style="351" customWidth="1"/>
    <col min="2557" max="2557" width="14.44140625" style="351" customWidth="1"/>
    <col min="2558" max="2558" width="14.88671875" style="351" customWidth="1"/>
    <col min="2559" max="2559" width="18.109375" style="351" bestFit="1" customWidth="1"/>
    <col min="2560" max="2560" width="16.88671875" style="351" customWidth="1"/>
    <col min="2561" max="2561" width="14.109375" style="351" customWidth="1"/>
    <col min="2562" max="2562" width="11.44140625" style="351"/>
    <col min="2563" max="2563" width="18.33203125" style="351" customWidth="1"/>
    <col min="2564" max="2564" width="12.44140625" style="351" customWidth="1"/>
    <col min="2565" max="2565" width="20" style="351" customWidth="1"/>
    <col min="2566" max="2809" width="11.44140625" style="351"/>
    <col min="2810" max="2810" width="20.33203125" style="351" customWidth="1"/>
    <col min="2811" max="2811" width="31.109375" style="351" customWidth="1"/>
    <col min="2812" max="2812" width="15" style="351" customWidth="1"/>
    <col min="2813" max="2813" width="14.44140625" style="351" customWidth="1"/>
    <col min="2814" max="2814" width="14.88671875" style="351" customWidth="1"/>
    <col min="2815" max="2815" width="18.109375" style="351" bestFit="1" customWidth="1"/>
    <col min="2816" max="2816" width="16.88671875" style="351" customWidth="1"/>
    <col min="2817" max="2817" width="14.109375" style="351" customWidth="1"/>
    <col min="2818" max="2818" width="11.44140625" style="351"/>
    <col min="2819" max="2819" width="18.33203125" style="351" customWidth="1"/>
    <col min="2820" max="2820" width="12.44140625" style="351" customWidth="1"/>
    <col min="2821" max="2821" width="20" style="351" customWidth="1"/>
    <col min="2822" max="3065" width="11.44140625" style="351"/>
    <col min="3066" max="3066" width="20.33203125" style="351" customWidth="1"/>
    <col min="3067" max="3067" width="31.109375" style="351" customWidth="1"/>
    <col min="3068" max="3068" width="15" style="351" customWidth="1"/>
    <col min="3069" max="3069" width="14.44140625" style="351" customWidth="1"/>
    <col min="3070" max="3070" width="14.88671875" style="351" customWidth="1"/>
    <col min="3071" max="3071" width="18.109375" style="351" bestFit="1" customWidth="1"/>
    <col min="3072" max="3072" width="16.88671875" style="351" customWidth="1"/>
    <col min="3073" max="3073" width="14.109375" style="351" customWidth="1"/>
    <col min="3074" max="3074" width="11.44140625" style="351"/>
    <col min="3075" max="3075" width="18.33203125" style="351" customWidth="1"/>
    <col min="3076" max="3076" width="12.44140625" style="351" customWidth="1"/>
    <col min="3077" max="3077" width="20" style="351" customWidth="1"/>
    <col min="3078" max="3321" width="11.44140625" style="351"/>
    <col min="3322" max="3322" width="20.33203125" style="351" customWidth="1"/>
    <col min="3323" max="3323" width="31.109375" style="351" customWidth="1"/>
    <col min="3324" max="3324" width="15" style="351" customWidth="1"/>
    <col min="3325" max="3325" width="14.44140625" style="351" customWidth="1"/>
    <col min="3326" max="3326" width="14.88671875" style="351" customWidth="1"/>
    <col min="3327" max="3327" width="18.109375" style="351" bestFit="1" customWidth="1"/>
    <col min="3328" max="3328" width="16.88671875" style="351" customWidth="1"/>
    <col min="3329" max="3329" width="14.109375" style="351" customWidth="1"/>
    <col min="3330" max="3330" width="11.44140625" style="351"/>
    <col min="3331" max="3331" width="18.33203125" style="351" customWidth="1"/>
    <col min="3332" max="3332" width="12.44140625" style="351" customWidth="1"/>
    <col min="3333" max="3333" width="20" style="351" customWidth="1"/>
    <col min="3334" max="3577" width="11.44140625" style="351"/>
    <col min="3578" max="3578" width="20.33203125" style="351" customWidth="1"/>
    <col min="3579" max="3579" width="31.109375" style="351" customWidth="1"/>
    <col min="3580" max="3580" width="15" style="351" customWidth="1"/>
    <col min="3581" max="3581" width="14.44140625" style="351" customWidth="1"/>
    <col min="3582" max="3582" width="14.88671875" style="351" customWidth="1"/>
    <col min="3583" max="3583" width="18.109375" style="351" bestFit="1" customWidth="1"/>
    <col min="3584" max="3584" width="16.88671875" style="351" customWidth="1"/>
    <col min="3585" max="3585" width="14.109375" style="351" customWidth="1"/>
    <col min="3586" max="3586" width="11.44140625" style="351"/>
    <col min="3587" max="3587" width="18.33203125" style="351" customWidth="1"/>
    <col min="3588" max="3588" width="12.44140625" style="351" customWidth="1"/>
    <col min="3589" max="3589" width="20" style="351" customWidth="1"/>
    <col min="3590" max="3833" width="11.44140625" style="351"/>
    <col min="3834" max="3834" width="20.33203125" style="351" customWidth="1"/>
    <col min="3835" max="3835" width="31.109375" style="351" customWidth="1"/>
    <col min="3836" max="3836" width="15" style="351" customWidth="1"/>
    <col min="3837" max="3837" width="14.44140625" style="351" customWidth="1"/>
    <col min="3838" max="3838" width="14.88671875" style="351" customWidth="1"/>
    <col min="3839" max="3839" width="18.109375" style="351" bestFit="1" customWidth="1"/>
    <col min="3840" max="3840" width="16.88671875" style="351" customWidth="1"/>
    <col min="3841" max="3841" width="14.109375" style="351" customWidth="1"/>
    <col min="3842" max="3842" width="11.44140625" style="351"/>
    <col min="3843" max="3843" width="18.33203125" style="351" customWidth="1"/>
    <col min="3844" max="3844" width="12.44140625" style="351" customWidth="1"/>
    <col min="3845" max="3845" width="20" style="351" customWidth="1"/>
    <col min="3846" max="4089" width="11.44140625" style="351"/>
    <col min="4090" max="4090" width="20.33203125" style="351" customWidth="1"/>
    <col min="4091" max="4091" width="31.109375" style="351" customWidth="1"/>
    <col min="4092" max="4092" width="15" style="351" customWidth="1"/>
    <col min="4093" max="4093" width="14.44140625" style="351" customWidth="1"/>
    <col min="4094" max="4094" width="14.88671875" style="351" customWidth="1"/>
    <col min="4095" max="4095" width="18.109375" style="351" bestFit="1" customWidth="1"/>
    <col min="4096" max="4096" width="16.88671875" style="351" customWidth="1"/>
    <col min="4097" max="4097" width="14.109375" style="351" customWidth="1"/>
    <col min="4098" max="4098" width="11.44140625" style="351"/>
    <col min="4099" max="4099" width="18.33203125" style="351" customWidth="1"/>
    <col min="4100" max="4100" width="12.44140625" style="351" customWidth="1"/>
    <col min="4101" max="4101" width="20" style="351" customWidth="1"/>
    <col min="4102" max="4345" width="11.44140625" style="351"/>
    <col min="4346" max="4346" width="20.33203125" style="351" customWidth="1"/>
    <col min="4347" max="4347" width="31.109375" style="351" customWidth="1"/>
    <col min="4348" max="4348" width="15" style="351" customWidth="1"/>
    <col min="4349" max="4349" width="14.44140625" style="351" customWidth="1"/>
    <col min="4350" max="4350" width="14.88671875" style="351" customWidth="1"/>
    <col min="4351" max="4351" width="18.109375" style="351" bestFit="1" customWidth="1"/>
    <col min="4352" max="4352" width="16.88671875" style="351" customWidth="1"/>
    <col min="4353" max="4353" width="14.109375" style="351" customWidth="1"/>
    <col min="4354" max="4354" width="11.44140625" style="351"/>
    <col min="4355" max="4355" width="18.33203125" style="351" customWidth="1"/>
    <col min="4356" max="4356" width="12.44140625" style="351" customWidth="1"/>
    <col min="4357" max="4357" width="20" style="351" customWidth="1"/>
    <col min="4358" max="4601" width="11.44140625" style="351"/>
    <col min="4602" max="4602" width="20.33203125" style="351" customWidth="1"/>
    <col min="4603" max="4603" width="31.109375" style="351" customWidth="1"/>
    <col min="4604" max="4604" width="15" style="351" customWidth="1"/>
    <col min="4605" max="4605" width="14.44140625" style="351" customWidth="1"/>
    <col min="4606" max="4606" width="14.88671875" style="351" customWidth="1"/>
    <col min="4607" max="4607" width="18.109375" style="351" bestFit="1" customWidth="1"/>
    <col min="4608" max="4608" width="16.88671875" style="351" customWidth="1"/>
    <col min="4609" max="4609" width="14.109375" style="351" customWidth="1"/>
    <col min="4610" max="4610" width="11.44140625" style="351"/>
    <col min="4611" max="4611" width="18.33203125" style="351" customWidth="1"/>
    <col min="4612" max="4612" width="12.44140625" style="351" customWidth="1"/>
    <col min="4613" max="4613" width="20" style="351" customWidth="1"/>
    <col min="4614" max="4857" width="11.44140625" style="351"/>
    <col min="4858" max="4858" width="20.33203125" style="351" customWidth="1"/>
    <col min="4859" max="4859" width="31.109375" style="351" customWidth="1"/>
    <col min="4860" max="4860" width="15" style="351" customWidth="1"/>
    <col min="4861" max="4861" width="14.44140625" style="351" customWidth="1"/>
    <col min="4862" max="4862" width="14.88671875" style="351" customWidth="1"/>
    <col min="4863" max="4863" width="18.109375" style="351" bestFit="1" customWidth="1"/>
    <col min="4864" max="4864" width="16.88671875" style="351" customWidth="1"/>
    <col min="4865" max="4865" width="14.109375" style="351" customWidth="1"/>
    <col min="4866" max="4866" width="11.44140625" style="351"/>
    <col min="4867" max="4867" width="18.33203125" style="351" customWidth="1"/>
    <col min="4868" max="4868" width="12.44140625" style="351" customWidth="1"/>
    <col min="4869" max="4869" width="20" style="351" customWidth="1"/>
    <col min="4870" max="5113" width="11.44140625" style="351"/>
    <col min="5114" max="5114" width="20.33203125" style="351" customWidth="1"/>
    <col min="5115" max="5115" width="31.109375" style="351" customWidth="1"/>
    <col min="5116" max="5116" width="15" style="351" customWidth="1"/>
    <col min="5117" max="5117" width="14.44140625" style="351" customWidth="1"/>
    <col min="5118" max="5118" width="14.88671875" style="351" customWidth="1"/>
    <col min="5119" max="5119" width="18.109375" style="351" bestFit="1" customWidth="1"/>
    <col min="5120" max="5120" width="16.88671875" style="351" customWidth="1"/>
    <col min="5121" max="5121" width="14.109375" style="351" customWidth="1"/>
    <col min="5122" max="5122" width="11.44140625" style="351"/>
    <col min="5123" max="5123" width="18.33203125" style="351" customWidth="1"/>
    <col min="5124" max="5124" width="12.44140625" style="351" customWidth="1"/>
    <col min="5125" max="5125" width="20" style="351" customWidth="1"/>
    <col min="5126" max="5369" width="11.44140625" style="351"/>
    <col min="5370" max="5370" width="20.33203125" style="351" customWidth="1"/>
    <col min="5371" max="5371" width="31.109375" style="351" customWidth="1"/>
    <col min="5372" max="5372" width="15" style="351" customWidth="1"/>
    <col min="5373" max="5373" width="14.44140625" style="351" customWidth="1"/>
    <col min="5374" max="5374" width="14.88671875" style="351" customWidth="1"/>
    <col min="5375" max="5375" width="18.109375" style="351" bestFit="1" customWidth="1"/>
    <col min="5376" max="5376" width="16.88671875" style="351" customWidth="1"/>
    <col min="5377" max="5377" width="14.109375" style="351" customWidth="1"/>
    <col min="5378" max="5378" width="11.44140625" style="351"/>
    <col min="5379" max="5379" width="18.33203125" style="351" customWidth="1"/>
    <col min="5380" max="5380" width="12.44140625" style="351" customWidth="1"/>
    <col min="5381" max="5381" width="20" style="351" customWidth="1"/>
    <col min="5382" max="5625" width="11.44140625" style="351"/>
    <col min="5626" max="5626" width="20.33203125" style="351" customWidth="1"/>
    <col min="5627" max="5627" width="31.109375" style="351" customWidth="1"/>
    <col min="5628" max="5628" width="15" style="351" customWidth="1"/>
    <col min="5629" max="5629" width="14.44140625" style="351" customWidth="1"/>
    <col min="5630" max="5630" width="14.88671875" style="351" customWidth="1"/>
    <col min="5631" max="5631" width="18.109375" style="351" bestFit="1" customWidth="1"/>
    <col min="5632" max="5632" width="16.88671875" style="351" customWidth="1"/>
    <col min="5633" max="5633" width="14.109375" style="351" customWidth="1"/>
    <col min="5634" max="5634" width="11.44140625" style="351"/>
    <col min="5635" max="5635" width="18.33203125" style="351" customWidth="1"/>
    <col min="5636" max="5636" width="12.44140625" style="351" customWidth="1"/>
    <col min="5637" max="5637" width="20" style="351" customWidth="1"/>
    <col min="5638" max="5881" width="11.44140625" style="351"/>
    <col min="5882" max="5882" width="20.33203125" style="351" customWidth="1"/>
    <col min="5883" max="5883" width="31.109375" style="351" customWidth="1"/>
    <col min="5884" max="5884" width="15" style="351" customWidth="1"/>
    <col min="5885" max="5885" width="14.44140625" style="351" customWidth="1"/>
    <col min="5886" max="5886" width="14.88671875" style="351" customWidth="1"/>
    <col min="5887" max="5887" width="18.109375" style="351" bestFit="1" customWidth="1"/>
    <col min="5888" max="5888" width="16.88671875" style="351" customWidth="1"/>
    <col min="5889" max="5889" width="14.109375" style="351" customWidth="1"/>
    <col min="5890" max="5890" width="11.44140625" style="351"/>
    <col min="5891" max="5891" width="18.33203125" style="351" customWidth="1"/>
    <col min="5892" max="5892" width="12.44140625" style="351" customWidth="1"/>
    <col min="5893" max="5893" width="20" style="351" customWidth="1"/>
    <col min="5894" max="6137" width="11.44140625" style="351"/>
    <col min="6138" max="6138" width="20.33203125" style="351" customWidth="1"/>
    <col min="6139" max="6139" width="31.109375" style="351" customWidth="1"/>
    <col min="6140" max="6140" width="15" style="351" customWidth="1"/>
    <col min="6141" max="6141" width="14.44140625" style="351" customWidth="1"/>
    <col min="6142" max="6142" width="14.88671875" style="351" customWidth="1"/>
    <col min="6143" max="6143" width="18.109375" style="351" bestFit="1" customWidth="1"/>
    <col min="6144" max="6144" width="16.88671875" style="351" customWidth="1"/>
    <col min="6145" max="6145" width="14.109375" style="351" customWidth="1"/>
    <col min="6146" max="6146" width="11.44140625" style="351"/>
    <col min="6147" max="6147" width="18.33203125" style="351" customWidth="1"/>
    <col min="6148" max="6148" width="12.44140625" style="351" customWidth="1"/>
    <col min="6149" max="6149" width="20" style="351" customWidth="1"/>
    <col min="6150" max="6393" width="11.44140625" style="351"/>
    <col min="6394" max="6394" width="20.33203125" style="351" customWidth="1"/>
    <col min="6395" max="6395" width="31.109375" style="351" customWidth="1"/>
    <col min="6396" max="6396" width="15" style="351" customWidth="1"/>
    <col min="6397" max="6397" width="14.44140625" style="351" customWidth="1"/>
    <col min="6398" max="6398" width="14.88671875" style="351" customWidth="1"/>
    <col min="6399" max="6399" width="18.109375" style="351" bestFit="1" customWidth="1"/>
    <col min="6400" max="6400" width="16.88671875" style="351" customWidth="1"/>
    <col min="6401" max="6401" width="14.109375" style="351" customWidth="1"/>
    <col min="6402" max="6402" width="11.44140625" style="351"/>
    <col min="6403" max="6403" width="18.33203125" style="351" customWidth="1"/>
    <col min="6404" max="6404" width="12.44140625" style="351" customWidth="1"/>
    <col min="6405" max="6405" width="20" style="351" customWidth="1"/>
    <col min="6406" max="6649" width="11.44140625" style="351"/>
    <col min="6650" max="6650" width="20.33203125" style="351" customWidth="1"/>
    <col min="6651" max="6651" width="31.109375" style="351" customWidth="1"/>
    <col min="6652" max="6652" width="15" style="351" customWidth="1"/>
    <col min="6653" max="6653" width="14.44140625" style="351" customWidth="1"/>
    <col min="6654" max="6654" width="14.88671875" style="351" customWidth="1"/>
    <col min="6655" max="6655" width="18.109375" style="351" bestFit="1" customWidth="1"/>
    <col min="6656" max="6656" width="16.88671875" style="351" customWidth="1"/>
    <col min="6657" max="6657" width="14.109375" style="351" customWidth="1"/>
    <col min="6658" max="6658" width="11.44140625" style="351"/>
    <col min="6659" max="6659" width="18.33203125" style="351" customWidth="1"/>
    <col min="6660" max="6660" width="12.44140625" style="351" customWidth="1"/>
    <col min="6661" max="6661" width="20" style="351" customWidth="1"/>
    <col min="6662" max="6905" width="11.44140625" style="351"/>
    <col min="6906" max="6906" width="20.33203125" style="351" customWidth="1"/>
    <col min="6907" max="6907" width="31.109375" style="351" customWidth="1"/>
    <col min="6908" max="6908" width="15" style="351" customWidth="1"/>
    <col min="6909" max="6909" width="14.44140625" style="351" customWidth="1"/>
    <col min="6910" max="6910" width="14.88671875" style="351" customWidth="1"/>
    <col min="6911" max="6911" width="18.109375" style="351" bestFit="1" customWidth="1"/>
    <col min="6912" max="6912" width="16.88671875" style="351" customWidth="1"/>
    <col min="6913" max="6913" width="14.109375" style="351" customWidth="1"/>
    <col min="6914" max="6914" width="11.44140625" style="351"/>
    <col min="6915" max="6915" width="18.33203125" style="351" customWidth="1"/>
    <col min="6916" max="6916" width="12.44140625" style="351" customWidth="1"/>
    <col min="6917" max="6917" width="20" style="351" customWidth="1"/>
    <col min="6918" max="7161" width="11.44140625" style="351"/>
    <col min="7162" max="7162" width="20.33203125" style="351" customWidth="1"/>
    <col min="7163" max="7163" width="31.109375" style="351" customWidth="1"/>
    <col min="7164" max="7164" width="15" style="351" customWidth="1"/>
    <col min="7165" max="7165" width="14.44140625" style="351" customWidth="1"/>
    <col min="7166" max="7166" width="14.88671875" style="351" customWidth="1"/>
    <col min="7167" max="7167" width="18.109375" style="351" bestFit="1" customWidth="1"/>
    <col min="7168" max="7168" width="16.88671875" style="351" customWidth="1"/>
    <col min="7169" max="7169" width="14.109375" style="351" customWidth="1"/>
    <col min="7170" max="7170" width="11.44140625" style="351"/>
    <col min="7171" max="7171" width="18.33203125" style="351" customWidth="1"/>
    <col min="7172" max="7172" width="12.44140625" style="351" customWidth="1"/>
    <col min="7173" max="7173" width="20" style="351" customWidth="1"/>
    <col min="7174" max="7417" width="11.44140625" style="351"/>
    <col min="7418" max="7418" width="20.33203125" style="351" customWidth="1"/>
    <col min="7419" max="7419" width="31.109375" style="351" customWidth="1"/>
    <col min="7420" max="7420" width="15" style="351" customWidth="1"/>
    <col min="7421" max="7421" width="14.44140625" style="351" customWidth="1"/>
    <col min="7422" max="7422" width="14.88671875" style="351" customWidth="1"/>
    <col min="7423" max="7423" width="18.109375" style="351" bestFit="1" customWidth="1"/>
    <col min="7424" max="7424" width="16.88671875" style="351" customWidth="1"/>
    <col min="7425" max="7425" width="14.109375" style="351" customWidth="1"/>
    <col min="7426" max="7426" width="11.44140625" style="351"/>
    <col min="7427" max="7427" width="18.33203125" style="351" customWidth="1"/>
    <col min="7428" max="7428" width="12.44140625" style="351" customWidth="1"/>
    <col min="7429" max="7429" width="20" style="351" customWidth="1"/>
    <col min="7430" max="7673" width="11.44140625" style="351"/>
    <col min="7674" max="7674" width="20.33203125" style="351" customWidth="1"/>
    <col min="7675" max="7675" width="31.109375" style="351" customWidth="1"/>
    <col min="7676" max="7676" width="15" style="351" customWidth="1"/>
    <col min="7677" max="7677" width="14.44140625" style="351" customWidth="1"/>
    <col min="7678" max="7678" width="14.88671875" style="351" customWidth="1"/>
    <col min="7679" max="7679" width="18.109375" style="351" bestFit="1" customWidth="1"/>
    <col min="7680" max="7680" width="16.88671875" style="351" customWidth="1"/>
    <col min="7681" max="7681" width="14.109375" style="351" customWidth="1"/>
    <col min="7682" max="7682" width="11.44140625" style="351"/>
    <col min="7683" max="7683" width="18.33203125" style="351" customWidth="1"/>
    <col min="7684" max="7684" width="12.44140625" style="351" customWidth="1"/>
    <col min="7685" max="7685" width="20" style="351" customWidth="1"/>
    <col min="7686" max="7929" width="11.44140625" style="351"/>
    <col min="7930" max="7930" width="20.33203125" style="351" customWidth="1"/>
    <col min="7931" max="7931" width="31.109375" style="351" customWidth="1"/>
    <col min="7932" max="7932" width="15" style="351" customWidth="1"/>
    <col min="7933" max="7933" width="14.44140625" style="351" customWidth="1"/>
    <col min="7934" max="7934" width="14.88671875" style="351" customWidth="1"/>
    <col min="7935" max="7935" width="18.109375" style="351" bestFit="1" customWidth="1"/>
    <col min="7936" max="7936" width="16.88671875" style="351" customWidth="1"/>
    <col min="7937" max="7937" width="14.109375" style="351" customWidth="1"/>
    <col min="7938" max="7938" width="11.44140625" style="351"/>
    <col min="7939" max="7939" width="18.33203125" style="351" customWidth="1"/>
    <col min="7940" max="7940" width="12.44140625" style="351" customWidth="1"/>
    <col min="7941" max="7941" width="20" style="351" customWidth="1"/>
    <col min="7942" max="8185" width="11.44140625" style="351"/>
    <col min="8186" max="8186" width="20.33203125" style="351" customWidth="1"/>
    <col min="8187" max="8187" width="31.109375" style="351" customWidth="1"/>
    <col min="8188" max="8188" width="15" style="351" customWidth="1"/>
    <col min="8189" max="8189" width="14.44140625" style="351" customWidth="1"/>
    <col min="8190" max="8190" width="14.88671875" style="351" customWidth="1"/>
    <col min="8191" max="8191" width="18.109375" style="351" bestFit="1" customWidth="1"/>
    <col min="8192" max="8192" width="16.88671875" style="351" customWidth="1"/>
    <col min="8193" max="8193" width="14.109375" style="351" customWidth="1"/>
    <col min="8194" max="8194" width="11.44140625" style="351"/>
    <col min="8195" max="8195" width="18.33203125" style="351" customWidth="1"/>
    <col min="8196" max="8196" width="12.44140625" style="351" customWidth="1"/>
    <col min="8197" max="8197" width="20" style="351" customWidth="1"/>
    <col min="8198" max="8441" width="11.44140625" style="351"/>
    <col min="8442" max="8442" width="20.33203125" style="351" customWidth="1"/>
    <col min="8443" max="8443" width="31.109375" style="351" customWidth="1"/>
    <col min="8444" max="8444" width="15" style="351" customWidth="1"/>
    <col min="8445" max="8445" width="14.44140625" style="351" customWidth="1"/>
    <col min="8446" max="8446" width="14.88671875" style="351" customWidth="1"/>
    <col min="8447" max="8447" width="18.109375" style="351" bestFit="1" customWidth="1"/>
    <col min="8448" max="8448" width="16.88671875" style="351" customWidth="1"/>
    <col min="8449" max="8449" width="14.109375" style="351" customWidth="1"/>
    <col min="8450" max="8450" width="11.44140625" style="351"/>
    <col min="8451" max="8451" width="18.33203125" style="351" customWidth="1"/>
    <col min="8452" max="8452" width="12.44140625" style="351" customWidth="1"/>
    <col min="8453" max="8453" width="20" style="351" customWidth="1"/>
    <col min="8454" max="8697" width="11.44140625" style="351"/>
    <col min="8698" max="8698" width="20.33203125" style="351" customWidth="1"/>
    <col min="8699" max="8699" width="31.109375" style="351" customWidth="1"/>
    <col min="8700" max="8700" width="15" style="351" customWidth="1"/>
    <col min="8701" max="8701" width="14.44140625" style="351" customWidth="1"/>
    <col min="8702" max="8702" width="14.88671875" style="351" customWidth="1"/>
    <col min="8703" max="8703" width="18.109375" style="351" bestFit="1" customWidth="1"/>
    <col min="8704" max="8704" width="16.88671875" style="351" customWidth="1"/>
    <col min="8705" max="8705" width="14.109375" style="351" customWidth="1"/>
    <col min="8706" max="8706" width="11.44140625" style="351"/>
    <col min="8707" max="8707" width="18.33203125" style="351" customWidth="1"/>
    <col min="8708" max="8708" width="12.44140625" style="351" customWidth="1"/>
    <col min="8709" max="8709" width="20" style="351" customWidth="1"/>
    <col min="8710" max="8953" width="11.44140625" style="351"/>
    <col min="8954" max="8954" width="20.33203125" style="351" customWidth="1"/>
    <col min="8955" max="8955" width="31.109375" style="351" customWidth="1"/>
    <col min="8956" max="8956" width="15" style="351" customWidth="1"/>
    <col min="8957" max="8957" width="14.44140625" style="351" customWidth="1"/>
    <col min="8958" max="8958" width="14.88671875" style="351" customWidth="1"/>
    <col min="8959" max="8959" width="18.109375" style="351" bestFit="1" customWidth="1"/>
    <col min="8960" max="8960" width="16.88671875" style="351" customWidth="1"/>
    <col min="8961" max="8961" width="14.109375" style="351" customWidth="1"/>
    <col min="8962" max="8962" width="11.44140625" style="351"/>
    <col min="8963" max="8963" width="18.33203125" style="351" customWidth="1"/>
    <col min="8964" max="8964" width="12.44140625" style="351" customWidth="1"/>
    <col min="8965" max="8965" width="20" style="351" customWidth="1"/>
    <col min="8966" max="9209" width="11.44140625" style="351"/>
    <col min="9210" max="9210" width="20.33203125" style="351" customWidth="1"/>
    <col min="9211" max="9211" width="31.109375" style="351" customWidth="1"/>
    <col min="9212" max="9212" width="15" style="351" customWidth="1"/>
    <col min="9213" max="9213" width="14.44140625" style="351" customWidth="1"/>
    <col min="9214" max="9214" width="14.88671875" style="351" customWidth="1"/>
    <col min="9215" max="9215" width="18.109375" style="351" bestFit="1" customWidth="1"/>
    <col min="9216" max="9216" width="16.88671875" style="351" customWidth="1"/>
    <col min="9217" max="9217" width="14.109375" style="351" customWidth="1"/>
    <col min="9218" max="9218" width="11.44140625" style="351"/>
    <col min="9219" max="9219" width="18.33203125" style="351" customWidth="1"/>
    <col min="9220" max="9220" width="12.44140625" style="351" customWidth="1"/>
    <col min="9221" max="9221" width="20" style="351" customWidth="1"/>
    <col min="9222" max="9465" width="11.44140625" style="351"/>
    <col min="9466" max="9466" width="20.33203125" style="351" customWidth="1"/>
    <col min="9467" max="9467" width="31.109375" style="351" customWidth="1"/>
    <col min="9468" max="9468" width="15" style="351" customWidth="1"/>
    <col min="9469" max="9469" width="14.44140625" style="351" customWidth="1"/>
    <col min="9470" max="9470" width="14.88671875" style="351" customWidth="1"/>
    <col min="9471" max="9471" width="18.109375" style="351" bestFit="1" customWidth="1"/>
    <col min="9472" max="9472" width="16.88671875" style="351" customWidth="1"/>
    <col min="9473" max="9473" width="14.109375" style="351" customWidth="1"/>
    <col min="9474" max="9474" width="11.44140625" style="351"/>
    <col min="9475" max="9475" width="18.33203125" style="351" customWidth="1"/>
    <col min="9476" max="9476" width="12.44140625" style="351" customWidth="1"/>
    <col min="9477" max="9477" width="20" style="351" customWidth="1"/>
    <col min="9478" max="9721" width="11.44140625" style="351"/>
    <col min="9722" max="9722" width="20.33203125" style="351" customWidth="1"/>
    <col min="9723" max="9723" width="31.109375" style="351" customWidth="1"/>
    <col min="9724" max="9724" width="15" style="351" customWidth="1"/>
    <col min="9725" max="9725" width="14.44140625" style="351" customWidth="1"/>
    <col min="9726" max="9726" width="14.88671875" style="351" customWidth="1"/>
    <col min="9727" max="9727" width="18.109375" style="351" bestFit="1" customWidth="1"/>
    <col min="9728" max="9728" width="16.88671875" style="351" customWidth="1"/>
    <col min="9729" max="9729" width="14.109375" style="351" customWidth="1"/>
    <col min="9730" max="9730" width="11.44140625" style="351"/>
    <col min="9731" max="9731" width="18.33203125" style="351" customWidth="1"/>
    <col min="9732" max="9732" width="12.44140625" style="351" customWidth="1"/>
    <col min="9733" max="9733" width="20" style="351" customWidth="1"/>
    <col min="9734" max="9977" width="11.44140625" style="351"/>
    <col min="9978" max="9978" width="20.33203125" style="351" customWidth="1"/>
    <col min="9979" max="9979" width="31.109375" style="351" customWidth="1"/>
    <col min="9980" max="9980" width="15" style="351" customWidth="1"/>
    <col min="9981" max="9981" width="14.44140625" style="351" customWidth="1"/>
    <col min="9982" max="9982" width="14.88671875" style="351" customWidth="1"/>
    <col min="9983" max="9983" width="18.109375" style="351" bestFit="1" customWidth="1"/>
    <col min="9984" max="9984" width="16.88671875" style="351" customWidth="1"/>
    <col min="9985" max="9985" width="14.109375" style="351" customWidth="1"/>
    <col min="9986" max="9986" width="11.44140625" style="351"/>
    <col min="9987" max="9987" width="18.33203125" style="351" customWidth="1"/>
    <col min="9988" max="9988" width="12.44140625" style="351" customWidth="1"/>
    <col min="9989" max="9989" width="20" style="351" customWidth="1"/>
    <col min="9990" max="10233" width="11.44140625" style="351"/>
    <col min="10234" max="10234" width="20.33203125" style="351" customWidth="1"/>
    <col min="10235" max="10235" width="31.109375" style="351" customWidth="1"/>
    <col min="10236" max="10236" width="15" style="351" customWidth="1"/>
    <col min="10237" max="10237" width="14.44140625" style="351" customWidth="1"/>
    <col min="10238" max="10238" width="14.88671875" style="351" customWidth="1"/>
    <col min="10239" max="10239" width="18.109375" style="351" bestFit="1" customWidth="1"/>
    <col min="10240" max="10240" width="16.88671875" style="351" customWidth="1"/>
    <col min="10241" max="10241" width="14.109375" style="351" customWidth="1"/>
    <col min="10242" max="10242" width="11.44140625" style="351"/>
    <col min="10243" max="10243" width="18.33203125" style="351" customWidth="1"/>
    <col min="10244" max="10244" width="12.44140625" style="351" customWidth="1"/>
    <col min="10245" max="10245" width="20" style="351" customWidth="1"/>
    <col min="10246" max="10489" width="11.44140625" style="351"/>
    <col min="10490" max="10490" width="20.33203125" style="351" customWidth="1"/>
    <col min="10491" max="10491" width="31.109375" style="351" customWidth="1"/>
    <col min="10492" max="10492" width="15" style="351" customWidth="1"/>
    <col min="10493" max="10493" width="14.44140625" style="351" customWidth="1"/>
    <col min="10494" max="10494" width="14.88671875" style="351" customWidth="1"/>
    <col min="10495" max="10495" width="18.109375" style="351" bestFit="1" customWidth="1"/>
    <col min="10496" max="10496" width="16.88671875" style="351" customWidth="1"/>
    <col min="10497" max="10497" width="14.109375" style="351" customWidth="1"/>
    <col min="10498" max="10498" width="11.44140625" style="351"/>
    <col min="10499" max="10499" width="18.33203125" style="351" customWidth="1"/>
    <col min="10500" max="10500" width="12.44140625" style="351" customWidth="1"/>
    <col min="10501" max="10501" width="20" style="351" customWidth="1"/>
    <col min="10502" max="10745" width="11.44140625" style="351"/>
    <col min="10746" max="10746" width="20.33203125" style="351" customWidth="1"/>
    <col min="10747" max="10747" width="31.109375" style="351" customWidth="1"/>
    <col min="10748" max="10748" width="15" style="351" customWidth="1"/>
    <col min="10749" max="10749" width="14.44140625" style="351" customWidth="1"/>
    <col min="10750" max="10750" width="14.88671875" style="351" customWidth="1"/>
    <col min="10751" max="10751" width="18.109375" style="351" bestFit="1" customWidth="1"/>
    <col min="10752" max="10752" width="16.88671875" style="351" customWidth="1"/>
    <col min="10753" max="10753" width="14.109375" style="351" customWidth="1"/>
    <col min="10754" max="10754" width="11.44140625" style="351"/>
    <col min="10755" max="10755" width="18.33203125" style="351" customWidth="1"/>
    <col min="10756" max="10756" width="12.44140625" style="351" customWidth="1"/>
    <col min="10757" max="10757" width="20" style="351" customWidth="1"/>
    <col min="10758" max="11001" width="11.44140625" style="351"/>
    <col min="11002" max="11002" width="20.33203125" style="351" customWidth="1"/>
    <col min="11003" max="11003" width="31.109375" style="351" customWidth="1"/>
    <col min="11004" max="11004" width="15" style="351" customWidth="1"/>
    <col min="11005" max="11005" width="14.44140625" style="351" customWidth="1"/>
    <col min="11006" max="11006" width="14.88671875" style="351" customWidth="1"/>
    <col min="11007" max="11007" width="18.109375" style="351" bestFit="1" customWidth="1"/>
    <col min="11008" max="11008" width="16.88671875" style="351" customWidth="1"/>
    <col min="11009" max="11009" width="14.109375" style="351" customWidth="1"/>
    <col min="11010" max="11010" width="11.44140625" style="351"/>
    <col min="11011" max="11011" width="18.33203125" style="351" customWidth="1"/>
    <col min="11012" max="11012" width="12.44140625" style="351" customWidth="1"/>
    <col min="11013" max="11013" width="20" style="351" customWidth="1"/>
    <col min="11014" max="11257" width="11.44140625" style="351"/>
    <col min="11258" max="11258" width="20.33203125" style="351" customWidth="1"/>
    <col min="11259" max="11259" width="31.109375" style="351" customWidth="1"/>
    <col min="11260" max="11260" width="15" style="351" customWidth="1"/>
    <col min="11261" max="11261" width="14.44140625" style="351" customWidth="1"/>
    <col min="11262" max="11262" width="14.88671875" style="351" customWidth="1"/>
    <col min="11263" max="11263" width="18.109375" style="351" bestFit="1" customWidth="1"/>
    <col min="11264" max="11264" width="16.88671875" style="351" customWidth="1"/>
    <col min="11265" max="11265" width="14.109375" style="351" customWidth="1"/>
    <col min="11266" max="11266" width="11.44140625" style="351"/>
    <col min="11267" max="11267" width="18.33203125" style="351" customWidth="1"/>
    <col min="11268" max="11268" width="12.44140625" style="351" customWidth="1"/>
    <col min="11269" max="11269" width="20" style="351" customWidth="1"/>
    <col min="11270" max="11513" width="11.44140625" style="351"/>
    <col min="11514" max="11514" width="20.33203125" style="351" customWidth="1"/>
    <col min="11515" max="11515" width="31.109375" style="351" customWidth="1"/>
    <col min="11516" max="11516" width="15" style="351" customWidth="1"/>
    <col min="11517" max="11517" width="14.44140625" style="351" customWidth="1"/>
    <col min="11518" max="11518" width="14.88671875" style="351" customWidth="1"/>
    <col min="11519" max="11519" width="18.109375" style="351" bestFit="1" customWidth="1"/>
    <col min="11520" max="11520" width="16.88671875" style="351" customWidth="1"/>
    <col min="11521" max="11521" width="14.109375" style="351" customWidth="1"/>
    <col min="11522" max="11522" width="11.44140625" style="351"/>
    <col min="11523" max="11523" width="18.33203125" style="351" customWidth="1"/>
    <col min="11524" max="11524" width="12.44140625" style="351" customWidth="1"/>
    <col min="11525" max="11525" width="20" style="351" customWidth="1"/>
    <col min="11526" max="11769" width="11.44140625" style="351"/>
    <col min="11770" max="11770" width="20.33203125" style="351" customWidth="1"/>
    <col min="11771" max="11771" width="31.109375" style="351" customWidth="1"/>
    <col min="11772" max="11772" width="15" style="351" customWidth="1"/>
    <col min="11773" max="11773" width="14.44140625" style="351" customWidth="1"/>
    <col min="11774" max="11774" width="14.88671875" style="351" customWidth="1"/>
    <col min="11775" max="11775" width="18.109375" style="351" bestFit="1" customWidth="1"/>
    <col min="11776" max="11776" width="16.88671875" style="351" customWidth="1"/>
    <col min="11777" max="11777" width="14.109375" style="351" customWidth="1"/>
    <col min="11778" max="11778" width="11.44140625" style="351"/>
    <col min="11779" max="11779" width="18.33203125" style="351" customWidth="1"/>
    <col min="11780" max="11780" width="12.44140625" style="351" customWidth="1"/>
    <col min="11781" max="11781" width="20" style="351" customWidth="1"/>
    <col min="11782" max="12025" width="11.44140625" style="351"/>
    <col min="12026" max="12026" width="20.33203125" style="351" customWidth="1"/>
    <col min="12027" max="12027" width="31.109375" style="351" customWidth="1"/>
    <col min="12028" max="12028" width="15" style="351" customWidth="1"/>
    <col min="12029" max="12029" width="14.44140625" style="351" customWidth="1"/>
    <col min="12030" max="12030" width="14.88671875" style="351" customWidth="1"/>
    <col min="12031" max="12031" width="18.109375" style="351" bestFit="1" customWidth="1"/>
    <col min="12032" max="12032" width="16.88671875" style="351" customWidth="1"/>
    <col min="12033" max="12033" width="14.109375" style="351" customWidth="1"/>
    <col min="12034" max="12034" width="11.44140625" style="351"/>
    <col min="12035" max="12035" width="18.33203125" style="351" customWidth="1"/>
    <col min="12036" max="12036" width="12.44140625" style="351" customWidth="1"/>
    <col min="12037" max="12037" width="20" style="351" customWidth="1"/>
    <col min="12038" max="12281" width="11.44140625" style="351"/>
    <col min="12282" max="12282" width="20.33203125" style="351" customWidth="1"/>
    <col min="12283" max="12283" width="31.109375" style="351" customWidth="1"/>
    <col min="12284" max="12284" width="15" style="351" customWidth="1"/>
    <col min="12285" max="12285" width="14.44140625" style="351" customWidth="1"/>
    <col min="12286" max="12286" width="14.88671875" style="351" customWidth="1"/>
    <col min="12287" max="12287" width="18.109375" style="351" bestFit="1" customWidth="1"/>
    <col min="12288" max="12288" width="16.88671875" style="351" customWidth="1"/>
    <col min="12289" max="12289" width="14.109375" style="351" customWidth="1"/>
    <col min="12290" max="12290" width="11.44140625" style="351"/>
    <col min="12291" max="12291" width="18.33203125" style="351" customWidth="1"/>
    <col min="12292" max="12292" width="12.44140625" style="351" customWidth="1"/>
    <col min="12293" max="12293" width="20" style="351" customWidth="1"/>
    <col min="12294" max="12537" width="11.44140625" style="351"/>
    <col min="12538" max="12538" width="20.33203125" style="351" customWidth="1"/>
    <col min="12539" max="12539" width="31.109375" style="351" customWidth="1"/>
    <col min="12540" max="12540" width="15" style="351" customWidth="1"/>
    <col min="12541" max="12541" width="14.44140625" style="351" customWidth="1"/>
    <col min="12542" max="12542" width="14.88671875" style="351" customWidth="1"/>
    <col min="12543" max="12543" width="18.109375" style="351" bestFit="1" customWidth="1"/>
    <col min="12544" max="12544" width="16.88671875" style="351" customWidth="1"/>
    <col min="12545" max="12545" width="14.109375" style="351" customWidth="1"/>
    <col min="12546" max="12546" width="11.44140625" style="351"/>
    <col min="12547" max="12547" width="18.33203125" style="351" customWidth="1"/>
    <col min="12548" max="12548" width="12.44140625" style="351" customWidth="1"/>
    <col min="12549" max="12549" width="20" style="351" customWidth="1"/>
    <col min="12550" max="12793" width="11.44140625" style="351"/>
    <col min="12794" max="12794" width="20.33203125" style="351" customWidth="1"/>
    <col min="12795" max="12795" width="31.109375" style="351" customWidth="1"/>
    <col min="12796" max="12796" width="15" style="351" customWidth="1"/>
    <col min="12797" max="12797" width="14.44140625" style="351" customWidth="1"/>
    <col min="12798" max="12798" width="14.88671875" style="351" customWidth="1"/>
    <col min="12799" max="12799" width="18.109375" style="351" bestFit="1" customWidth="1"/>
    <col min="12800" max="12800" width="16.88671875" style="351" customWidth="1"/>
    <col min="12801" max="12801" width="14.109375" style="351" customWidth="1"/>
    <col min="12802" max="12802" width="11.44140625" style="351"/>
    <col min="12803" max="12803" width="18.33203125" style="351" customWidth="1"/>
    <col min="12804" max="12804" width="12.44140625" style="351" customWidth="1"/>
    <col min="12805" max="12805" width="20" style="351" customWidth="1"/>
    <col min="12806" max="13049" width="11.44140625" style="351"/>
    <col min="13050" max="13050" width="20.33203125" style="351" customWidth="1"/>
    <col min="13051" max="13051" width="31.109375" style="351" customWidth="1"/>
    <col min="13052" max="13052" width="15" style="351" customWidth="1"/>
    <col min="13053" max="13053" width="14.44140625" style="351" customWidth="1"/>
    <col min="13054" max="13054" width="14.88671875" style="351" customWidth="1"/>
    <col min="13055" max="13055" width="18.109375" style="351" bestFit="1" customWidth="1"/>
    <col min="13056" max="13056" width="16.88671875" style="351" customWidth="1"/>
    <col min="13057" max="13057" width="14.109375" style="351" customWidth="1"/>
    <col min="13058" max="13058" width="11.44140625" style="351"/>
    <col min="13059" max="13059" width="18.33203125" style="351" customWidth="1"/>
    <col min="13060" max="13060" width="12.44140625" style="351" customWidth="1"/>
    <col min="13061" max="13061" width="20" style="351" customWidth="1"/>
    <col min="13062" max="13305" width="11.44140625" style="351"/>
    <col min="13306" max="13306" width="20.33203125" style="351" customWidth="1"/>
    <col min="13307" max="13307" width="31.109375" style="351" customWidth="1"/>
    <col min="13308" max="13308" width="15" style="351" customWidth="1"/>
    <col min="13309" max="13309" width="14.44140625" style="351" customWidth="1"/>
    <col min="13310" max="13310" width="14.88671875" style="351" customWidth="1"/>
    <col min="13311" max="13311" width="18.109375" style="351" bestFit="1" customWidth="1"/>
    <col min="13312" max="13312" width="16.88671875" style="351" customWidth="1"/>
    <col min="13313" max="13313" width="14.109375" style="351" customWidth="1"/>
    <col min="13314" max="13314" width="11.44140625" style="351"/>
    <col min="13315" max="13315" width="18.33203125" style="351" customWidth="1"/>
    <col min="13316" max="13316" width="12.44140625" style="351" customWidth="1"/>
    <col min="13317" max="13317" width="20" style="351" customWidth="1"/>
    <col min="13318" max="13561" width="11.44140625" style="351"/>
    <col min="13562" max="13562" width="20.33203125" style="351" customWidth="1"/>
    <col min="13563" max="13563" width="31.109375" style="351" customWidth="1"/>
    <col min="13564" max="13564" width="15" style="351" customWidth="1"/>
    <col min="13565" max="13565" width="14.44140625" style="351" customWidth="1"/>
    <col min="13566" max="13566" width="14.88671875" style="351" customWidth="1"/>
    <col min="13567" max="13567" width="18.109375" style="351" bestFit="1" customWidth="1"/>
    <col min="13568" max="13568" width="16.88671875" style="351" customWidth="1"/>
    <col min="13569" max="13569" width="14.109375" style="351" customWidth="1"/>
    <col min="13570" max="13570" width="11.44140625" style="351"/>
    <col min="13571" max="13571" width="18.33203125" style="351" customWidth="1"/>
    <col min="13572" max="13572" width="12.44140625" style="351" customWidth="1"/>
    <col min="13573" max="13573" width="20" style="351" customWidth="1"/>
    <col min="13574" max="13817" width="11.44140625" style="351"/>
    <col min="13818" max="13818" width="20.33203125" style="351" customWidth="1"/>
    <col min="13819" max="13819" width="31.109375" style="351" customWidth="1"/>
    <col min="13820" max="13820" width="15" style="351" customWidth="1"/>
    <col min="13821" max="13821" width="14.44140625" style="351" customWidth="1"/>
    <col min="13822" max="13822" width="14.88671875" style="351" customWidth="1"/>
    <col min="13823" max="13823" width="18.109375" style="351" bestFit="1" customWidth="1"/>
    <col min="13824" max="13824" width="16.88671875" style="351" customWidth="1"/>
    <col min="13825" max="13825" width="14.109375" style="351" customWidth="1"/>
    <col min="13826" max="13826" width="11.44140625" style="351"/>
    <col min="13827" max="13827" width="18.33203125" style="351" customWidth="1"/>
    <col min="13828" max="13828" width="12.44140625" style="351" customWidth="1"/>
    <col min="13829" max="13829" width="20" style="351" customWidth="1"/>
    <col min="13830" max="14073" width="11.44140625" style="351"/>
    <col min="14074" max="14074" width="20.33203125" style="351" customWidth="1"/>
    <col min="14075" max="14075" width="31.109375" style="351" customWidth="1"/>
    <col min="14076" max="14076" width="15" style="351" customWidth="1"/>
    <col min="14077" max="14077" width="14.44140625" style="351" customWidth="1"/>
    <col min="14078" max="14078" width="14.88671875" style="351" customWidth="1"/>
    <col min="14079" max="14079" width="18.109375" style="351" bestFit="1" customWidth="1"/>
    <col min="14080" max="14080" width="16.88671875" style="351" customWidth="1"/>
    <col min="14081" max="14081" width="14.109375" style="351" customWidth="1"/>
    <col min="14082" max="14082" width="11.44140625" style="351"/>
    <col min="14083" max="14083" width="18.33203125" style="351" customWidth="1"/>
    <col min="14084" max="14084" width="12.44140625" style="351" customWidth="1"/>
    <col min="14085" max="14085" width="20" style="351" customWidth="1"/>
    <col min="14086" max="14329" width="11.44140625" style="351"/>
    <col min="14330" max="14330" width="20.33203125" style="351" customWidth="1"/>
    <col min="14331" max="14331" width="31.109375" style="351" customWidth="1"/>
    <col min="14332" max="14332" width="15" style="351" customWidth="1"/>
    <col min="14333" max="14333" width="14.44140625" style="351" customWidth="1"/>
    <col min="14334" max="14334" width="14.88671875" style="351" customWidth="1"/>
    <col min="14335" max="14335" width="18.109375" style="351" bestFit="1" customWidth="1"/>
    <col min="14336" max="14336" width="16.88671875" style="351" customWidth="1"/>
    <col min="14337" max="14337" width="14.109375" style="351" customWidth="1"/>
    <col min="14338" max="14338" width="11.44140625" style="351"/>
    <col min="14339" max="14339" width="18.33203125" style="351" customWidth="1"/>
    <col min="14340" max="14340" width="12.44140625" style="351" customWidth="1"/>
    <col min="14341" max="14341" width="20" style="351" customWidth="1"/>
    <col min="14342" max="14585" width="11.44140625" style="351"/>
    <col min="14586" max="14586" width="20.33203125" style="351" customWidth="1"/>
    <col min="14587" max="14587" width="31.109375" style="351" customWidth="1"/>
    <col min="14588" max="14588" width="15" style="351" customWidth="1"/>
    <col min="14589" max="14589" width="14.44140625" style="351" customWidth="1"/>
    <col min="14590" max="14590" width="14.88671875" style="351" customWidth="1"/>
    <col min="14591" max="14591" width="18.109375" style="351" bestFit="1" customWidth="1"/>
    <col min="14592" max="14592" width="16.88671875" style="351" customWidth="1"/>
    <col min="14593" max="14593" width="14.109375" style="351" customWidth="1"/>
    <col min="14594" max="14594" width="11.44140625" style="351"/>
    <col min="14595" max="14595" width="18.33203125" style="351" customWidth="1"/>
    <col min="14596" max="14596" width="12.44140625" style="351" customWidth="1"/>
    <col min="14597" max="14597" width="20" style="351" customWidth="1"/>
    <col min="14598" max="14841" width="11.44140625" style="351"/>
    <col min="14842" max="14842" width="20.33203125" style="351" customWidth="1"/>
    <col min="14843" max="14843" width="31.109375" style="351" customWidth="1"/>
    <col min="14844" max="14844" width="15" style="351" customWidth="1"/>
    <col min="14845" max="14845" width="14.44140625" style="351" customWidth="1"/>
    <col min="14846" max="14846" width="14.88671875" style="351" customWidth="1"/>
    <col min="14847" max="14847" width="18.109375" style="351" bestFit="1" customWidth="1"/>
    <col min="14848" max="14848" width="16.88671875" style="351" customWidth="1"/>
    <col min="14849" max="14849" width="14.109375" style="351" customWidth="1"/>
    <col min="14850" max="14850" width="11.44140625" style="351"/>
    <col min="14851" max="14851" width="18.33203125" style="351" customWidth="1"/>
    <col min="14852" max="14852" width="12.44140625" style="351" customWidth="1"/>
    <col min="14853" max="14853" width="20" style="351" customWidth="1"/>
    <col min="14854" max="15097" width="11.44140625" style="351"/>
    <col min="15098" max="15098" width="20.33203125" style="351" customWidth="1"/>
    <col min="15099" max="15099" width="31.109375" style="351" customWidth="1"/>
    <col min="15100" max="15100" width="15" style="351" customWidth="1"/>
    <col min="15101" max="15101" width="14.44140625" style="351" customWidth="1"/>
    <col min="15102" max="15102" width="14.88671875" style="351" customWidth="1"/>
    <col min="15103" max="15103" width="18.109375" style="351" bestFit="1" customWidth="1"/>
    <col min="15104" max="15104" width="16.88671875" style="351" customWidth="1"/>
    <col min="15105" max="15105" width="14.109375" style="351" customWidth="1"/>
    <col min="15106" max="15106" width="11.44140625" style="351"/>
    <col min="15107" max="15107" width="18.33203125" style="351" customWidth="1"/>
    <col min="15108" max="15108" width="12.44140625" style="351" customWidth="1"/>
    <col min="15109" max="15109" width="20" style="351" customWidth="1"/>
    <col min="15110" max="15353" width="11.44140625" style="351"/>
    <col min="15354" max="15354" width="20.33203125" style="351" customWidth="1"/>
    <col min="15355" max="15355" width="31.109375" style="351" customWidth="1"/>
    <col min="15356" max="15356" width="15" style="351" customWidth="1"/>
    <col min="15357" max="15357" width="14.44140625" style="351" customWidth="1"/>
    <col min="15358" max="15358" width="14.88671875" style="351" customWidth="1"/>
    <col min="15359" max="15359" width="18.109375" style="351" bestFit="1" customWidth="1"/>
    <col min="15360" max="15360" width="16.88671875" style="351" customWidth="1"/>
    <col min="15361" max="15361" width="14.109375" style="351" customWidth="1"/>
    <col min="15362" max="15362" width="11.44140625" style="351"/>
    <col min="15363" max="15363" width="18.33203125" style="351" customWidth="1"/>
    <col min="15364" max="15364" width="12.44140625" style="351" customWidth="1"/>
    <col min="15365" max="15365" width="20" style="351" customWidth="1"/>
    <col min="15366" max="15609" width="11.44140625" style="351"/>
    <col min="15610" max="15610" width="20.33203125" style="351" customWidth="1"/>
    <col min="15611" max="15611" width="31.109375" style="351" customWidth="1"/>
    <col min="15612" max="15612" width="15" style="351" customWidth="1"/>
    <col min="15613" max="15613" width="14.44140625" style="351" customWidth="1"/>
    <col min="15614" max="15614" width="14.88671875" style="351" customWidth="1"/>
    <col min="15615" max="15615" width="18.109375" style="351" bestFit="1" customWidth="1"/>
    <col min="15616" max="15616" width="16.88671875" style="351" customWidth="1"/>
    <col min="15617" max="15617" width="14.109375" style="351" customWidth="1"/>
    <col min="15618" max="15618" width="11.44140625" style="351"/>
    <col min="15619" max="15619" width="18.33203125" style="351" customWidth="1"/>
    <col min="15620" max="15620" width="12.44140625" style="351" customWidth="1"/>
    <col min="15621" max="15621" width="20" style="351" customWidth="1"/>
    <col min="15622" max="15865" width="11.44140625" style="351"/>
    <col min="15866" max="15866" width="20.33203125" style="351" customWidth="1"/>
    <col min="15867" max="15867" width="31.109375" style="351" customWidth="1"/>
    <col min="15868" max="15868" width="15" style="351" customWidth="1"/>
    <col min="15869" max="15869" width="14.44140625" style="351" customWidth="1"/>
    <col min="15870" max="15870" width="14.88671875" style="351" customWidth="1"/>
    <col min="15871" max="15871" width="18.109375" style="351" bestFit="1" customWidth="1"/>
    <col min="15872" max="15872" width="16.88671875" style="351" customWidth="1"/>
    <col min="15873" max="15873" width="14.109375" style="351" customWidth="1"/>
    <col min="15874" max="15874" width="11.44140625" style="351"/>
    <col min="15875" max="15875" width="18.33203125" style="351" customWidth="1"/>
    <col min="15876" max="15876" width="12.44140625" style="351" customWidth="1"/>
    <col min="15877" max="15877" width="20" style="351" customWidth="1"/>
    <col min="15878" max="16121" width="11.44140625" style="351"/>
    <col min="16122" max="16122" width="20.33203125" style="351" customWidth="1"/>
    <col min="16123" max="16123" width="31.109375" style="351" customWidth="1"/>
    <col min="16124" max="16124" width="15" style="351" customWidth="1"/>
    <col min="16125" max="16125" width="14.44140625" style="351" customWidth="1"/>
    <col min="16126" max="16126" width="14.88671875" style="351" customWidth="1"/>
    <col min="16127" max="16127" width="18.109375" style="351" bestFit="1" customWidth="1"/>
    <col min="16128" max="16128" width="16.88671875" style="351" customWidth="1"/>
    <col min="16129" max="16129" width="14.109375" style="351" customWidth="1"/>
    <col min="16130" max="16130" width="11.44140625" style="351"/>
    <col min="16131" max="16131" width="18.33203125" style="351" customWidth="1"/>
    <col min="16132" max="16132" width="12.44140625" style="351" customWidth="1"/>
    <col min="16133" max="16133" width="20" style="351" customWidth="1"/>
    <col min="16134" max="16384" width="11.44140625" style="351"/>
  </cols>
  <sheetData>
    <row r="1" spans="1:9" ht="19.5" customHeight="1" x14ac:dyDescent="0.25"/>
    <row r="2" spans="1:9" x14ac:dyDescent="0.25">
      <c r="A2" s="814" t="s">
        <v>16</v>
      </c>
      <c r="B2" s="814"/>
      <c r="C2" s="814"/>
      <c r="D2" s="814"/>
      <c r="E2" s="814"/>
      <c r="F2" s="814"/>
      <c r="G2" s="814"/>
      <c r="H2" s="814"/>
    </row>
    <row r="3" spans="1:9" x14ac:dyDescent="0.25">
      <c r="A3" s="815" t="s">
        <v>274</v>
      </c>
      <c r="B3" s="815"/>
      <c r="C3" s="815"/>
      <c r="D3" s="815"/>
      <c r="E3" s="815"/>
      <c r="F3" s="815"/>
      <c r="G3" s="815"/>
      <c r="H3" s="815"/>
    </row>
    <row r="4" spans="1:9" ht="9.75" customHeight="1" x14ac:dyDescent="0.25">
      <c r="A4" s="352"/>
      <c r="H4" s="353"/>
      <c r="I4" s="353"/>
    </row>
    <row r="5" spans="1:9" x14ac:dyDescent="0.25">
      <c r="A5" s="354" t="s">
        <v>18</v>
      </c>
      <c r="H5" s="353"/>
    </row>
    <row r="6" spans="1:9" ht="15" customHeight="1" x14ac:dyDescent="0.25">
      <c r="A6" s="813" t="s">
        <v>558</v>
      </c>
      <c r="B6" s="813"/>
      <c r="C6" s="813"/>
      <c r="D6" s="813"/>
      <c r="E6" s="813"/>
      <c r="F6" s="813"/>
      <c r="G6" s="356"/>
      <c r="H6" s="356"/>
    </row>
    <row r="7" spans="1:9" ht="15" customHeight="1" x14ac:dyDescent="0.25">
      <c r="A7" s="813"/>
      <c r="B7" s="813"/>
      <c r="C7" s="813"/>
      <c r="D7" s="813"/>
      <c r="E7" s="813"/>
      <c r="F7" s="813"/>
      <c r="G7" s="356"/>
      <c r="H7" s="356"/>
    </row>
    <row r="8" spans="1:9" ht="14.1" customHeight="1" x14ac:dyDescent="0.25">
      <c r="A8" s="813"/>
      <c r="B8" s="813"/>
      <c r="C8" s="813"/>
      <c r="D8" s="813"/>
      <c r="E8" s="813"/>
      <c r="F8" s="813"/>
      <c r="G8" s="356"/>
      <c r="H8" s="356"/>
    </row>
    <row r="9" spans="1:9" x14ac:dyDescent="0.25">
      <c r="A9" s="352" t="s">
        <v>20</v>
      </c>
      <c r="H9" s="353"/>
      <c r="I9" s="353"/>
    </row>
    <row r="10" spans="1:9" x14ac:dyDescent="0.25">
      <c r="A10" s="352"/>
      <c r="H10" s="353"/>
      <c r="I10" s="353"/>
    </row>
    <row r="11" spans="1:9" ht="15" customHeight="1" x14ac:dyDescent="0.25">
      <c r="A11" s="813" t="s">
        <v>842</v>
      </c>
      <c r="B11" s="813"/>
      <c r="C11" s="813"/>
      <c r="D11" s="813"/>
      <c r="E11" s="813"/>
      <c r="F11" s="813"/>
      <c r="G11" s="356"/>
      <c r="H11" s="356"/>
      <c r="I11" s="353"/>
    </row>
    <row r="12" spans="1:9" ht="14.4" customHeight="1" x14ac:dyDescent="0.25">
      <c r="A12" s="813"/>
      <c r="B12" s="813"/>
      <c r="C12" s="813"/>
      <c r="D12" s="813"/>
      <c r="E12" s="813"/>
      <c r="F12" s="813"/>
      <c r="G12" s="356"/>
      <c r="H12" s="356"/>
      <c r="I12" s="353"/>
    </row>
    <row r="13" spans="1:9" ht="12.75" customHeight="1" x14ac:dyDescent="0.25">
      <c r="A13" s="352" t="s">
        <v>297</v>
      </c>
      <c r="B13" s="356"/>
      <c r="C13" s="205"/>
      <c r="D13" s="205"/>
      <c r="E13" s="205"/>
      <c r="F13" s="205"/>
      <c r="G13" s="205"/>
      <c r="H13" s="356"/>
      <c r="I13" s="353"/>
    </row>
    <row r="14" spans="1:9" x14ac:dyDescent="0.25">
      <c r="I14" s="353"/>
    </row>
    <row r="15" spans="1:9" ht="21.6" customHeight="1" x14ac:dyDescent="0.25">
      <c r="A15" s="813" t="s">
        <v>843</v>
      </c>
      <c r="B15" s="813"/>
      <c r="C15" s="813"/>
      <c r="D15" s="813"/>
      <c r="E15" s="813"/>
      <c r="F15" s="813"/>
      <c r="G15" s="356"/>
      <c r="H15" s="356"/>
      <c r="I15" s="353"/>
    </row>
    <row r="16" spans="1:9" ht="12.75" customHeight="1" x14ac:dyDescent="0.25">
      <c r="A16" s="813"/>
      <c r="B16" s="813"/>
      <c r="C16" s="813"/>
      <c r="D16" s="813"/>
      <c r="E16" s="813"/>
      <c r="F16" s="813"/>
      <c r="G16" s="356"/>
      <c r="H16" s="356"/>
      <c r="I16" s="353"/>
    </row>
    <row r="17" spans="1:9" x14ac:dyDescent="0.25">
      <c r="A17" s="356"/>
      <c r="B17" s="356"/>
      <c r="C17" s="356"/>
      <c r="D17" s="356"/>
      <c r="E17" s="356"/>
      <c r="F17" s="356"/>
      <c r="G17" s="356"/>
      <c r="H17" s="356"/>
      <c r="I17" s="353"/>
    </row>
    <row r="18" spans="1:9" x14ac:dyDescent="0.25">
      <c r="A18" s="357" t="s">
        <v>306</v>
      </c>
      <c r="I18" s="353"/>
    </row>
    <row r="19" spans="1:9" x14ac:dyDescent="0.25">
      <c r="H19" s="353"/>
      <c r="I19" s="353"/>
    </row>
    <row r="20" spans="1:9" ht="15" customHeight="1" x14ac:dyDescent="0.25">
      <c r="A20" s="813" t="s">
        <v>311</v>
      </c>
      <c r="B20" s="813"/>
      <c r="C20" s="813"/>
      <c r="D20" s="813"/>
      <c r="E20" s="813"/>
      <c r="F20" s="813"/>
      <c r="G20" s="813"/>
      <c r="H20" s="813"/>
      <c r="I20" s="353"/>
    </row>
    <row r="21" spans="1:9" ht="15" customHeight="1" x14ac:dyDescent="0.25">
      <c r="A21" s="813"/>
      <c r="B21" s="813"/>
      <c r="C21" s="813"/>
      <c r="D21" s="813"/>
      <c r="E21" s="813"/>
      <c r="F21" s="813"/>
      <c r="G21" s="813"/>
      <c r="H21" s="813"/>
      <c r="I21" s="353"/>
    </row>
    <row r="22" spans="1:9" x14ac:dyDescent="0.25">
      <c r="A22" s="357" t="s">
        <v>316</v>
      </c>
      <c r="H22" s="353"/>
      <c r="I22" s="353"/>
    </row>
    <row r="23" spans="1:9" x14ac:dyDescent="0.25">
      <c r="A23" s="351" t="s">
        <v>25</v>
      </c>
      <c r="H23" s="353"/>
      <c r="I23" s="353"/>
    </row>
    <row r="24" spans="1:9" ht="15" customHeight="1" x14ac:dyDescent="0.25">
      <c r="A24" s="813" t="s">
        <v>321</v>
      </c>
      <c r="B24" s="813"/>
      <c r="C24" s="813"/>
      <c r="D24" s="813"/>
      <c r="E24" s="813"/>
      <c r="F24" s="813"/>
      <c r="G24" s="356"/>
      <c r="H24" s="356"/>
      <c r="I24" s="353"/>
    </row>
    <row r="25" spans="1:9" ht="15" customHeight="1" x14ac:dyDescent="0.25">
      <c r="A25" s="813"/>
      <c r="B25" s="813"/>
      <c r="C25" s="813"/>
      <c r="D25" s="813"/>
      <c r="E25" s="813"/>
      <c r="F25" s="813"/>
      <c r="G25" s="356"/>
      <c r="H25" s="356"/>
      <c r="I25" s="353"/>
    </row>
    <row r="26" spans="1:9" x14ac:dyDescent="0.25">
      <c r="A26" s="813"/>
      <c r="B26" s="813"/>
      <c r="C26" s="813"/>
      <c r="D26" s="813"/>
      <c r="E26" s="813"/>
      <c r="F26" s="813"/>
      <c r="G26" s="356"/>
      <c r="H26" s="356"/>
      <c r="I26" s="353"/>
    </row>
    <row r="27" spans="1:9" x14ac:dyDescent="0.25">
      <c r="A27" s="357" t="s">
        <v>328</v>
      </c>
      <c r="H27" s="353"/>
      <c r="I27" s="353"/>
    </row>
    <row r="28" spans="1:9" x14ac:dyDescent="0.25">
      <c r="H28" s="353"/>
      <c r="I28" s="353"/>
    </row>
    <row r="29" spans="1:9" ht="15" customHeight="1" x14ac:dyDescent="0.25">
      <c r="A29" s="813" t="s">
        <v>333</v>
      </c>
      <c r="B29" s="813"/>
      <c r="C29" s="813"/>
      <c r="D29" s="813"/>
      <c r="E29" s="813"/>
      <c r="F29" s="813"/>
      <c r="G29" s="356"/>
      <c r="H29" s="356"/>
      <c r="I29" s="353"/>
    </row>
    <row r="30" spans="1:9" ht="20.25" customHeight="1" x14ac:dyDescent="0.25">
      <c r="A30" s="813"/>
      <c r="B30" s="813"/>
      <c r="C30" s="813"/>
      <c r="D30" s="813"/>
      <c r="E30" s="813"/>
      <c r="F30" s="813"/>
      <c r="G30" s="356"/>
      <c r="H30" s="356"/>
      <c r="I30" s="353"/>
    </row>
    <row r="31" spans="1:9" x14ac:dyDescent="0.25">
      <c r="A31" s="357" t="s">
        <v>338</v>
      </c>
      <c r="H31" s="353"/>
      <c r="I31" s="353"/>
    </row>
    <row r="32" spans="1:9" x14ac:dyDescent="0.25">
      <c r="H32" s="353"/>
      <c r="I32" s="353"/>
    </row>
    <row r="33" spans="1:9" ht="15.75" customHeight="1" x14ac:dyDescent="0.25">
      <c r="A33" s="816" t="s">
        <v>343</v>
      </c>
      <c r="B33" s="816"/>
      <c r="C33" s="816"/>
      <c r="D33" s="816"/>
      <c r="E33" s="816"/>
      <c r="F33" s="816"/>
      <c r="G33" s="359"/>
      <c r="H33" s="359"/>
      <c r="I33" s="353"/>
    </row>
    <row r="34" spans="1:9" x14ac:dyDescent="0.25">
      <c r="A34" s="816"/>
      <c r="B34" s="816"/>
      <c r="C34" s="816"/>
      <c r="D34" s="816"/>
      <c r="E34" s="816"/>
      <c r="F34" s="816"/>
      <c r="G34" s="359"/>
      <c r="H34" s="359"/>
      <c r="I34" s="353"/>
    </row>
    <row r="35" spans="1:9" x14ac:dyDescent="0.25">
      <c r="A35" s="353"/>
      <c r="H35" s="353"/>
      <c r="I35" s="353"/>
    </row>
    <row r="36" spans="1:9" x14ac:dyDescent="0.25">
      <c r="A36" s="357" t="s">
        <v>350</v>
      </c>
      <c r="H36" s="353"/>
      <c r="I36" s="353"/>
    </row>
    <row r="37" spans="1:9" x14ac:dyDescent="0.25">
      <c r="H37" s="353"/>
      <c r="I37" s="353"/>
    </row>
    <row r="38" spans="1:9" ht="12.75" customHeight="1" x14ac:dyDescent="0.25">
      <c r="A38" s="816" t="s">
        <v>559</v>
      </c>
      <c r="B38" s="816"/>
      <c r="C38" s="816"/>
      <c r="D38" s="816"/>
      <c r="E38" s="816"/>
      <c r="F38" s="816"/>
      <c r="G38" s="206"/>
      <c r="H38" s="359"/>
      <c r="I38" s="353"/>
    </row>
    <row r="39" spans="1:9" x14ac:dyDescent="0.25">
      <c r="A39" s="817"/>
      <c r="B39" s="817"/>
      <c r="C39" s="817"/>
      <c r="D39" s="817"/>
      <c r="E39" s="817"/>
      <c r="F39" s="817"/>
      <c r="G39" s="817"/>
      <c r="H39" s="817"/>
      <c r="I39" s="353"/>
    </row>
    <row r="40" spans="1:9" x14ac:dyDescent="0.25">
      <c r="A40" s="360" t="s">
        <v>32</v>
      </c>
      <c r="I40" s="353"/>
    </row>
    <row r="41" spans="1:9" ht="14.4" customHeight="1" x14ac:dyDescent="0.25">
      <c r="A41" s="813" t="s">
        <v>363</v>
      </c>
      <c r="B41" s="813"/>
      <c r="C41" s="813"/>
      <c r="D41" s="813"/>
      <c r="E41" s="813"/>
      <c r="F41" s="813"/>
      <c r="H41" s="353"/>
      <c r="I41" s="353"/>
    </row>
    <row r="42" spans="1:9" ht="19.5" customHeight="1" x14ac:dyDescent="0.25">
      <c r="A42" s="813"/>
      <c r="B42" s="813"/>
      <c r="C42" s="813"/>
      <c r="D42" s="813"/>
      <c r="E42" s="813"/>
      <c r="F42" s="813"/>
      <c r="G42" s="356"/>
      <c r="H42" s="356"/>
      <c r="I42" s="353"/>
    </row>
    <row r="43" spans="1:9" ht="12.75" customHeight="1" x14ac:dyDescent="0.25">
      <c r="A43" s="352" t="s">
        <v>34</v>
      </c>
      <c r="I43" s="353"/>
    </row>
    <row r="44" spans="1:9" x14ac:dyDescent="0.25">
      <c r="H44" s="353"/>
      <c r="I44" s="353"/>
    </row>
    <row r="45" spans="1:9" x14ac:dyDescent="0.25">
      <c r="A45" s="816" t="s">
        <v>372</v>
      </c>
      <c r="B45" s="816"/>
      <c r="C45" s="816"/>
      <c r="D45" s="816"/>
      <c r="E45" s="816"/>
      <c r="F45" s="816"/>
      <c r="G45" s="816"/>
      <c r="H45" s="359"/>
      <c r="I45" s="353"/>
    </row>
    <row r="46" spans="1:9" ht="13.5" customHeight="1" x14ac:dyDescent="0.25">
      <c r="A46" s="359"/>
      <c r="B46" s="359"/>
      <c r="C46" s="206"/>
      <c r="D46" s="206"/>
      <c r="E46" s="206"/>
      <c r="F46" s="206"/>
      <c r="G46" s="206"/>
      <c r="H46" s="359"/>
      <c r="I46" s="353"/>
    </row>
    <row r="47" spans="1:9" ht="13.5" customHeight="1" x14ac:dyDescent="0.25">
      <c r="A47" s="352" t="s">
        <v>377</v>
      </c>
      <c r="B47" s="358"/>
      <c r="C47" s="207"/>
      <c r="D47" s="207"/>
      <c r="E47" s="207"/>
      <c r="F47" s="207"/>
      <c r="G47" s="207"/>
      <c r="H47" s="358"/>
      <c r="I47" s="353"/>
    </row>
    <row r="48" spans="1:9" ht="13.5" customHeight="1" x14ac:dyDescent="0.25">
      <c r="A48" s="358"/>
      <c r="B48" s="358"/>
      <c r="C48" s="207"/>
      <c r="D48" s="207"/>
      <c r="E48" s="207"/>
      <c r="F48" s="207"/>
      <c r="G48" s="207"/>
      <c r="H48" s="358"/>
      <c r="I48" s="353"/>
    </row>
    <row r="49" spans="1:9" ht="13.5" customHeight="1" x14ac:dyDescent="0.25">
      <c r="A49" s="361" t="s">
        <v>382</v>
      </c>
      <c r="B49" s="358"/>
      <c r="C49" s="207"/>
      <c r="D49" s="207"/>
      <c r="E49" s="207"/>
      <c r="F49" s="207"/>
      <c r="G49" s="207"/>
      <c r="H49" s="358"/>
      <c r="I49" s="353"/>
    </row>
    <row r="50" spans="1:9" x14ac:dyDescent="0.25">
      <c r="A50" s="362"/>
      <c r="B50" s="356"/>
      <c r="C50" s="205"/>
      <c r="D50" s="205"/>
      <c r="E50" s="205"/>
      <c r="F50" s="205"/>
      <c r="G50" s="205"/>
      <c r="H50" s="356"/>
      <c r="I50" s="353"/>
    </row>
    <row r="51" spans="1:9" x14ac:dyDescent="0.25">
      <c r="B51" s="755"/>
      <c r="C51" s="756"/>
      <c r="D51" s="208" t="s">
        <v>38</v>
      </c>
      <c r="E51" s="208" t="s">
        <v>40</v>
      </c>
      <c r="G51" s="205"/>
      <c r="H51" s="356"/>
      <c r="I51" s="353"/>
    </row>
    <row r="52" spans="1:9" x14ac:dyDescent="0.25">
      <c r="B52" s="755" t="s">
        <v>41</v>
      </c>
      <c r="C52" s="756"/>
      <c r="D52" s="363">
        <v>7322.9</v>
      </c>
      <c r="E52" s="364">
        <v>6870.8</v>
      </c>
      <c r="G52" s="205"/>
      <c r="H52" s="356"/>
      <c r="I52" s="353"/>
    </row>
    <row r="53" spans="1:9" x14ac:dyDescent="0.25">
      <c r="B53" s="755" t="s">
        <v>42</v>
      </c>
      <c r="C53" s="756"/>
      <c r="D53" s="363">
        <v>7339.62</v>
      </c>
      <c r="E53" s="364">
        <v>6887.4</v>
      </c>
      <c r="G53" s="205"/>
      <c r="H53" s="356"/>
      <c r="I53" s="353"/>
    </row>
    <row r="54" spans="1:9" ht="13.5" customHeight="1" x14ac:dyDescent="0.25">
      <c r="A54" s="356"/>
      <c r="B54" s="356"/>
      <c r="C54" s="205"/>
      <c r="D54" s="205"/>
      <c r="E54" s="205"/>
      <c r="F54" s="205"/>
      <c r="G54" s="205"/>
      <c r="H54" s="356"/>
      <c r="I54" s="353"/>
    </row>
    <row r="55" spans="1:9" ht="13.5" customHeight="1" x14ac:dyDescent="0.25">
      <c r="A55" s="361" t="s">
        <v>395</v>
      </c>
      <c r="B55" s="356"/>
      <c r="C55" s="205"/>
      <c r="D55" s="205"/>
      <c r="E55" s="205"/>
      <c r="F55" s="205"/>
      <c r="G55" s="205"/>
      <c r="H55" s="356"/>
      <c r="I55" s="353"/>
    </row>
    <row r="56" spans="1:9" ht="13.5" customHeight="1" x14ac:dyDescent="0.25">
      <c r="A56" s="361"/>
      <c r="B56" s="358"/>
      <c r="C56" s="207"/>
      <c r="D56" s="207"/>
      <c r="E56" s="207"/>
      <c r="F56" s="207"/>
      <c r="G56" s="207"/>
      <c r="H56" s="358"/>
      <c r="I56" s="353"/>
    </row>
    <row r="57" spans="1:9" ht="13.5" customHeight="1" x14ac:dyDescent="0.25">
      <c r="A57" s="361"/>
      <c r="B57" s="814" t="s">
        <v>44</v>
      </c>
      <c r="C57" s="814"/>
      <c r="D57" s="814"/>
      <c r="E57" s="814"/>
      <c r="F57" s="814"/>
      <c r="G57" s="207"/>
      <c r="H57" s="358"/>
      <c r="I57" s="353"/>
    </row>
    <row r="58" spans="1:9" s="368" customFormat="1" ht="27.6" x14ac:dyDescent="0.25">
      <c r="A58" s="365"/>
      <c r="B58" s="366" t="s">
        <v>45</v>
      </c>
      <c r="C58" s="208" t="s">
        <v>46</v>
      </c>
      <c r="D58" s="208" t="s">
        <v>47</v>
      </c>
      <c r="E58" s="208" t="s">
        <v>48</v>
      </c>
      <c r="F58" s="208" t="s">
        <v>401</v>
      </c>
      <c r="G58" s="210"/>
      <c r="H58" s="367"/>
      <c r="I58" s="355"/>
    </row>
    <row r="59" spans="1:9" ht="13.5" customHeight="1" x14ac:dyDescent="0.25">
      <c r="A59" s="352"/>
      <c r="B59" s="369" t="s">
        <v>52</v>
      </c>
      <c r="C59" s="212"/>
      <c r="D59" s="213"/>
      <c r="E59" s="213"/>
      <c r="F59" s="213"/>
      <c r="G59" s="229"/>
      <c r="H59" s="370"/>
      <c r="I59" s="353"/>
    </row>
    <row r="60" spans="1:9" s="360" customFormat="1" ht="13.5" customHeight="1" x14ac:dyDescent="0.25">
      <c r="A60" s="352"/>
      <c r="B60" s="371" t="s">
        <v>53</v>
      </c>
      <c r="C60" s="215" t="s">
        <v>54</v>
      </c>
      <c r="D60" s="230">
        <f>+F60/E60</f>
        <v>215364.1015171585</v>
      </c>
      <c r="E60" s="217">
        <f>+D52</f>
        <v>7322.9</v>
      </c>
      <c r="F60" s="372">
        <f>SUM(F61:F68)</f>
        <v>1577089779</v>
      </c>
      <c r="G60" s="373"/>
      <c r="H60" s="374"/>
      <c r="I60" s="357"/>
    </row>
    <row r="61" spans="1:9" ht="13.5" customHeight="1" x14ac:dyDescent="0.25">
      <c r="A61" s="352"/>
      <c r="B61" s="375" t="s">
        <v>560</v>
      </c>
      <c r="C61" s="221" t="s">
        <v>54</v>
      </c>
      <c r="D61" s="234">
        <f t="shared" ref="D61:D68" si="0">+F61/E61</f>
        <v>1817.550833686108</v>
      </c>
      <c r="E61" s="223">
        <f>+E60</f>
        <v>7322.9</v>
      </c>
      <c r="F61" s="376">
        <v>13309743</v>
      </c>
      <c r="G61" s="225"/>
      <c r="H61" s="377"/>
      <c r="I61" s="353"/>
    </row>
    <row r="62" spans="1:9" ht="13.5" customHeight="1" x14ac:dyDescent="0.25">
      <c r="A62" s="352"/>
      <c r="B62" s="375" t="s">
        <v>561</v>
      </c>
      <c r="C62" s="221" t="s">
        <v>54</v>
      </c>
      <c r="D62" s="234">
        <f t="shared" si="0"/>
        <v>700.30998648076582</v>
      </c>
      <c r="E62" s="223">
        <f>+E61</f>
        <v>7322.9</v>
      </c>
      <c r="F62" s="376">
        <v>5128300</v>
      </c>
      <c r="G62" s="225"/>
      <c r="H62" s="377"/>
      <c r="I62" s="353"/>
    </row>
    <row r="63" spans="1:9" ht="13.5" customHeight="1" x14ac:dyDescent="0.25">
      <c r="A63" s="352"/>
      <c r="B63" s="375" t="s">
        <v>562</v>
      </c>
      <c r="C63" s="221" t="s">
        <v>54</v>
      </c>
      <c r="D63" s="234">
        <f t="shared" si="0"/>
        <v>-152394.11995247786</v>
      </c>
      <c r="E63" s="223">
        <f>+E62</f>
        <v>7322.9</v>
      </c>
      <c r="F63" s="376">
        <v>-1115966901</v>
      </c>
      <c r="G63" s="225"/>
      <c r="H63" s="377"/>
      <c r="I63" s="353"/>
    </row>
    <row r="64" spans="1:9" ht="13.5" customHeight="1" x14ac:dyDescent="0.25">
      <c r="A64" s="352"/>
      <c r="B64" s="375" t="s">
        <v>563</v>
      </c>
      <c r="C64" s="221" t="s">
        <v>54</v>
      </c>
      <c r="D64" s="234">
        <f t="shared" si="0"/>
        <v>147953.67955318248</v>
      </c>
      <c r="E64" s="223">
        <f>+E63</f>
        <v>7322.9</v>
      </c>
      <c r="F64" s="376">
        <v>1083450000</v>
      </c>
      <c r="G64" s="225"/>
      <c r="H64" s="377"/>
      <c r="I64" s="353"/>
    </row>
    <row r="65" spans="1:9" ht="13.5" customHeight="1" x14ac:dyDescent="0.25">
      <c r="A65" s="352"/>
      <c r="B65" s="375" t="s">
        <v>564</v>
      </c>
      <c r="C65" s="221" t="s">
        <v>54</v>
      </c>
      <c r="D65" s="234">
        <f t="shared" si="0"/>
        <v>2361.4591213863359</v>
      </c>
      <c r="E65" s="223">
        <f t="shared" ref="E65:E68" si="1">+E64</f>
        <v>7322.9</v>
      </c>
      <c r="F65" s="376">
        <v>17292729</v>
      </c>
      <c r="G65" s="225"/>
      <c r="H65" s="377"/>
      <c r="I65" s="353"/>
    </row>
    <row r="66" spans="1:9" ht="13.5" customHeight="1" x14ac:dyDescent="0.25">
      <c r="A66" s="352"/>
      <c r="B66" s="375" t="s">
        <v>565</v>
      </c>
      <c r="C66" s="221" t="s">
        <v>54</v>
      </c>
      <c r="D66" s="234">
        <f t="shared" si="0"/>
        <v>211845.1800516189</v>
      </c>
      <c r="E66" s="223">
        <f t="shared" si="1"/>
        <v>7322.9</v>
      </c>
      <c r="F66" s="376">
        <v>1551321069</v>
      </c>
      <c r="G66" s="225"/>
      <c r="H66" s="377"/>
      <c r="I66" s="353"/>
    </row>
    <row r="67" spans="1:9" ht="13.5" customHeight="1" x14ac:dyDescent="0.25">
      <c r="A67" s="352"/>
      <c r="B67" s="375" t="s">
        <v>566</v>
      </c>
      <c r="C67" s="221" t="s">
        <v>54</v>
      </c>
      <c r="D67" s="234">
        <f t="shared" si="0"/>
        <v>3000</v>
      </c>
      <c r="E67" s="223">
        <f t="shared" si="1"/>
        <v>7322.9</v>
      </c>
      <c r="F67" s="376">
        <v>21968700</v>
      </c>
      <c r="G67" s="225"/>
      <c r="H67" s="377"/>
      <c r="I67" s="353"/>
    </row>
    <row r="68" spans="1:9" ht="13.5" customHeight="1" x14ac:dyDescent="0.25">
      <c r="A68" s="352"/>
      <c r="B68" s="375" t="s">
        <v>567</v>
      </c>
      <c r="C68" s="221" t="s">
        <v>54</v>
      </c>
      <c r="D68" s="234">
        <f t="shared" si="0"/>
        <v>80.041923281759964</v>
      </c>
      <c r="E68" s="223">
        <f t="shared" si="1"/>
        <v>7322.9</v>
      </c>
      <c r="F68" s="376">
        <v>586139</v>
      </c>
      <c r="G68" s="225"/>
      <c r="H68" s="377"/>
      <c r="I68" s="353"/>
    </row>
    <row r="69" spans="1:9" ht="13.5" customHeight="1" x14ac:dyDescent="0.25">
      <c r="A69" s="352"/>
      <c r="B69" s="369" t="s">
        <v>55</v>
      </c>
      <c r="C69" s="221" t="s">
        <v>54</v>
      </c>
      <c r="D69" s="234">
        <v>0</v>
      </c>
      <c r="E69" s="223">
        <f>+D52</f>
        <v>7322.9</v>
      </c>
      <c r="F69" s="376">
        <f>+D69*E69</f>
        <v>0</v>
      </c>
      <c r="G69" s="225"/>
      <c r="H69" s="377"/>
      <c r="I69" s="353"/>
    </row>
    <row r="70" spans="1:9" s="360" customFormat="1" ht="13.5" customHeight="1" x14ac:dyDescent="0.25">
      <c r="A70" s="352"/>
      <c r="B70" s="371" t="s">
        <v>57</v>
      </c>
      <c r="C70" s="227"/>
      <c r="D70" s="372"/>
      <c r="E70" s="378"/>
      <c r="F70" s="372"/>
      <c r="G70" s="373"/>
      <c r="H70" s="379"/>
      <c r="I70" s="357"/>
    </row>
    <row r="71" spans="1:9" ht="13.5" customHeight="1" x14ac:dyDescent="0.25">
      <c r="A71" s="352"/>
      <c r="B71" s="369" t="s">
        <v>59</v>
      </c>
      <c r="C71" s="212"/>
      <c r="D71" s="213"/>
      <c r="E71" s="228"/>
      <c r="F71" s="213"/>
      <c r="G71" s="229"/>
      <c r="H71" s="370"/>
      <c r="I71" s="353"/>
    </row>
    <row r="72" spans="1:9" s="360" customFormat="1" ht="13.5" customHeight="1" x14ac:dyDescent="0.25">
      <c r="A72" s="352"/>
      <c r="B72" s="371" t="s">
        <v>58</v>
      </c>
      <c r="C72" s="215" t="s">
        <v>54</v>
      </c>
      <c r="D72" s="230">
        <f>+F72/E72</f>
        <v>175324.6565898507</v>
      </c>
      <c r="E72" s="217">
        <f>+D53</f>
        <v>7339.62</v>
      </c>
      <c r="F72" s="372">
        <f>+F73+F74+F75</f>
        <v>1286816356</v>
      </c>
      <c r="G72" s="373"/>
      <c r="H72" s="374"/>
      <c r="I72" s="357"/>
    </row>
    <row r="73" spans="1:9" x14ac:dyDescent="0.25">
      <c r="A73" s="352"/>
      <c r="B73" s="375" t="s">
        <v>568</v>
      </c>
      <c r="C73" s="221" t="s">
        <v>54</v>
      </c>
      <c r="D73" s="234">
        <f t="shared" ref="D73:D75" si="2">+F73/E73</f>
        <v>140254.45118412125</v>
      </c>
      <c r="E73" s="223">
        <f>+E72</f>
        <v>7339.62</v>
      </c>
      <c r="F73" s="376">
        <v>1029414375</v>
      </c>
      <c r="G73" s="225"/>
      <c r="H73" s="377"/>
      <c r="I73" s="353"/>
    </row>
    <row r="74" spans="1:9" x14ac:dyDescent="0.25">
      <c r="A74" s="352"/>
      <c r="B74" s="375" t="s">
        <v>569</v>
      </c>
      <c r="C74" s="221" t="s">
        <v>54</v>
      </c>
      <c r="D74" s="234">
        <f t="shared" si="2"/>
        <v>78.466323869628127</v>
      </c>
      <c r="E74" s="223">
        <f>+E73</f>
        <v>7339.62</v>
      </c>
      <c r="F74" s="376">
        <v>575913</v>
      </c>
      <c r="G74" s="225"/>
      <c r="H74" s="377"/>
      <c r="I74" s="353"/>
    </row>
    <row r="75" spans="1:9" x14ac:dyDescent="0.25">
      <c r="A75" s="352"/>
      <c r="B75" s="375" t="s">
        <v>570</v>
      </c>
      <c r="C75" s="221" t="s">
        <v>54</v>
      </c>
      <c r="D75" s="234">
        <f t="shared" si="2"/>
        <v>34991.739081859821</v>
      </c>
      <c r="E75" s="223">
        <f>+E74</f>
        <v>7339.62</v>
      </c>
      <c r="F75" s="376">
        <v>256826068</v>
      </c>
      <c r="G75" s="225"/>
      <c r="H75" s="377"/>
      <c r="I75" s="353"/>
    </row>
    <row r="76" spans="1:9" s="360" customFormat="1" ht="13.5" customHeight="1" x14ac:dyDescent="0.25">
      <c r="A76" s="352"/>
      <c r="B76" s="371" t="s">
        <v>60</v>
      </c>
      <c r="C76" s="215" t="s">
        <v>54</v>
      </c>
      <c r="D76" s="230">
        <f>+F76/E76</f>
        <v>559488.52747144946</v>
      </c>
      <c r="E76" s="217">
        <f>+D53</f>
        <v>7339.62</v>
      </c>
      <c r="F76" s="231">
        <f>+F77</f>
        <v>4106433186</v>
      </c>
      <c r="G76" s="380"/>
      <c r="H76" s="379"/>
      <c r="I76" s="357"/>
    </row>
    <row r="77" spans="1:9" x14ac:dyDescent="0.25">
      <c r="A77" s="352"/>
      <c r="B77" s="375" t="s">
        <v>571</v>
      </c>
      <c r="C77" s="221" t="s">
        <v>54</v>
      </c>
      <c r="D77" s="234">
        <f>+F77/E77</f>
        <v>559488.52747144946</v>
      </c>
      <c r="E77" s="223">
        <f>+E76</f>
        <v>7339.62</v>
      </c>
      <c r="F77" s="376">
        <v>4106433186</v>
      </c>
      <c r="G77" s="225"/>
      <c r="H77" s="377"/>
      <c r="I77" s="353"/>
    </row>
    <row r="78" spans="1:9" ht="13.5" customHeight="1" x14ac:dyDescent="0.25">
      <c r="A78" s="352"/>
      <c r="B78" s="381"/>
      <c r="C78" s="235"/>
      <c r="D78" s="235"/>
      <c r="E78" s="235"/>
      <c r="F78" s="235"/>
      <c r="G78" s="235"/>
      <c r="H78" s="382"/>
      <c r="I78" s="353"/>
    </row>
    <row r="79" spans="1:9" ht="13.5" customHeight="1" x14ac:dyDescent="0.25">
      <c r="A79" s="361" t="s">
        <v>61</v>
      </c>
      <c r="B79" s="381"/>
      <c r="C79" s="235"/>
      <c r="D79" s="235"/>
      <c r="E79" s="235"/>
      <c r="F79" s="235"/>
      <c r="G79" s="235"/>
      <c r="H79" s="382"/>
      <c r="I79" s="353"/>
    </row>
    <row r="80" spans="1:9" ht="13.5" customHeight="1" x14ac:dyDescent="0.25">
      <c r="A80" s="362"/>
      <c r="B80" s="381"/>
      <c r="C80" s="235"/>
      <c r="D80" s="235"/>
      <c r="E80" s="235"/>
      <c r="F80" s="235"/>
      <c r="G80" s="235"/>
      <c r="H80" s="382"/>
      <c r="I80" s="353"/>
    </row>
    <row r="81" spans="1:13" ht="41.4" x14ac:dyDescent="0.25">
      <c r="A81" s="352"/>
      <c r="B81" s="366" t="s">
        <v>62</v>
      </c>
      <c r="C81" s="208" t="s">
        <v>63</v>
      </c>
      <c r="D81" s="208" t="s">
        <v>426</v>
      </c>
      <c r="E81" s="210"/>
      <c r="F81" s="235"/>
      <c r="G81" s="382"/>
      <c r="H81" s="353"/>
      <c r="M81" s="383" t="s">
        <v>572</v>
      </c>
    </row>
    <row r="82" spans="1:13" ht="27.6" x14ac:dyDescent="0.25">
      <c r="A82" s="352"/>
      <c r="B82" s="384" t="s">
        <v>429</v>
      </c>
      <c r="C82" s="223">
        <f>+D52</f>
        <v>7322.9</v>
      </c>
      <c r="D82" s="236">
        <f>41753617+37180259</f>
        <v>78933876</v>
      </c>
      <c r="E82" s="237"/>
      <c r="F82" s="235"/>
      <c r="G82" s="382"/>
      <c r="H82" s="353"/>
      <c r="M82" s="383" t="s">
        <v>427</v>
      </c>
    </row>
    <row r="83" spans="1:13" ht="27.6" x14ac:dyDescent="0.25">
      <c r="A83" s="352"/>
      <c r="B83" s="384" t="s">
        <v>432</v>
      </c>
      <c r="C83" s="223">
        <f>+D53</f>
        <v>7339.62</v>
      </c>
      <c r="D83" s="236">
        <f>128978+133010</f>
        <v>261988</v>
      </c>
      <c r="E83" s="385"/>
      <c r="F83" s="235"/>
      <c r="G83" s="382"/>
      <c r="H83" s="353"/>
      <c r="M83" s="383" t="s">
        <v>433</v>
      </c>
    </row>
    <row r="84" spans="1:13" ht="27.6" x14ac:dyDescent="0.25">
      <c r="A84" s="352"/>
      <c r="B84" s="384" t="s">
        <v>435</v>
      </c>
      <c r="C84" s="223">
        <f>+C82</f>
        <v>7322.9</v>
      </c>
      <c r="D84" s="236">
        <f>77108+13872687</f>
        <v>13949795</v>
      </c>
      <c r="E84" s="237"/>
      <c r="F84" s="235"/>
      <c r="G84" s="382"/>
      <c r="H84" s="353"/>
      <c r="M84" s="383" t="s">
        <v>436</v>
      </c>
    </row>
    <row r="85" spans="1:13" ht="27.6" x14ac:dyDescent="0.25">
      <c r="A85" s="352"/>
      <c r="B85" s="384" t="s">
        <v>438</v>
      </c>
      <c r="C85" s="223">
        <f>+C83</f>
        <v>7339.62</v>
      </c>
      <c r="D85" s="236">
        <f>35032017+4682765</f>
        <v>39714782</v>
      </c>
      <c r="E85" s="237"/>
      <c r="F85" s="237"/>
      <c r="G85" s="235"/>
      <c r="H85" s="382"/>
      <c r="I85" s="353"/>
    </row>
    <row r="86" spans="1:13" x14ac:dyDescent="0.25">
      <c r="A86" s="353"/>
      <c r="H86" s="353"/>
      <c r="I86" s="353"/>
    </row>
    <row r="87" spans="1:13" x14ac:dyDescent="0.25">
      <c r="A87" s="357" t="s">
        <v>443</v>
      </c>
      <c r="D87" s="306">
        <f>+D82+D83-D84-D85</f>
        <v>25531287</v>
      </c>
      <c r="H87" s="353"/>
      <c r="I87" s="353"/>
    </row>
    <row r="88" spans="1:13" x14ac:dyDescent="0.25">
      <c r="A88" s="353"/>
      <c r="H88" s="353"/>
      <c r="I88" s="353"/>
    </row>
    <row r="89" spans="1:13" x14ac:dyDescent="0.25">
      <c r="A89" s="361" t="s">
        <v>73</v>
      </c>
      <c r="H89" s="353"/>
      <c r="I89" s="353"/>
    </row>
    <row r="90" spans="1:13" x14ac:dyDescent="0.25">
      <c r="A90" s="353"/>
      <c r="H90" s="353"/>
      <c r="I90" s="353"/>
    </row>
    <row r="91" spans="1:13" ht="15" customHeight="1" x14ac:dyDescent="0.25">
      <c r="A91" s="813" t="s">
        <v>74</v>
      </c>
      <c r="B91" s="813"/>
      <c r="C91" s="813"/>
      <c r="D91" s="813"/>
      <c r="E91" s="813"/>
      <c r="F91" s="813"/>
      <c r="G91" s="813"/>
      <c r="H91" s="813"/>
      <c r="I91" s="353"/>
    </row>
    <row r="92" spans="1:13" x14ac:dyDescent="0.25">
      <c r="A92" s="353"/>
      <c r="H92" s="353"/>
      <c r="I92" s="353"/>
    </row>
    <row r="93" spans="1:13" ht="23.25" customHeight="1" x14ac:dyDescent="0.25">
      <c r="A93" s="353"/>
      <c r="B93" s="819" t="s">
        <v>75</v>
      </c>
      <c r="C93" s="820"/>
      <c r="G93" s="247"/>
      <c r="H93" s="353"/>
    </row>
    <row r="94" spans="1:13" ht="43.5" customHeight="1" x14ac:dyDescent="0.25">
      <c r="A94" s="353"/>
      <c r="B94" s="387" t="s">
        <v>76</v>
      </c>
      <c r="C94" s="388">
        <v>44926</v>
      </c>
      <c r="G94" s="247"/>
      <c r="H94" s="353"/>
    </row>
    <row r="95" spans="1:13" x14ac:dyDescent="0.25">
      <c r="A95" s="353"/>
      <c r="B95" s="389" t="s">
        <v>79</v>
      </c>
      <c r="C95" s="262">
        <f>+[10]Balance!C6+[10]Balance!C8</f>
        <v>452544090</v>
      </c>
      <c r="G95" s="247"/>
      <c r="H95" s="353"/>
    </row>
    <row r="96" spans="1:13" x14ac:dyDescent="0.25">
      <c r="A96" s="353"/>
      <c r="B96" s="389" t="s">
        <v>80</v>
      </c>
      <c r="C96" s="262">
        <f>+C107</f>
        <v>78924669</v>
      </c>
      <c r="G96" s="247"/>
      <c r="H96" s="353"/>
    </row>
    <row r="97" spans="1:8" x14ac:dyDescent="0.25">
      <c r="A97" s="353"/>
      <c r="B97" s="389"/>
      <c r="C97" s="262"/>
      <c r="G97" s="247"/>
      <c r="H97" s="353"/>
    </row>
    <row r="98" spans="1:8" ht="14.4" thickBot="1" x14ac:dyDescent="0.3">
      <c r="A98" s="353"/>
      <c r="B98" s="390" t="s">
        <v>82</v>
      </c>
      <c r="C98" s="391">
        <f>SUM(C95:C97)</f>
        <v>531468759</v>
      </c>
      <c r="G98" s="247"/>
      <c r="H98" s="392"/>
    </row>
    <row r="99" spans="1:8" ht="14.4" thickTop="1" x14ac:dyDescent="0.25">
      <c r="A99" s="353"/>
      <c r="C99" s="252"/>
      <c r="D99" s="252"/>
      <c r="E99" s="252"/>
      <c r="F99" s="252"/>
      <c r="G99" s="393"/>
      <c r="H99" s="353"/>
    </row>
    <row r="100" spans="1:8" ht="33.75" customHeight="1" x14ac:dyDescent="0.25">
      <c r="A100" s="353"/>
      <c r="B100" s="394" t="s">
        <v>83</v>
      </c>
      <c r="C100" s="395">
        <f>+C94</f>
        <v>44926</v>
      </c>
      <c r="D100" s="195"/>
      <c r="E100" s="195"/>
      <c r="F100" s="195"/>
      <c r="G100" s="340"/>
      <c r="H100" s="353"/>
    </row>
    <row r="101" spans="1:8" x14ac:dyDescent="0.25">
      <c r="A101" s="353"/>
      <c r="B101" s="389" t="s">
        <v>573</v>
      </c>
      <c r="C101" s="396">
        <f>+[10]Balance!C11</f>
        <v>19317058</v>
      </c>
      <c r="D101" s="195"/>
      <c r="E101" s="195"/>
      <c r="F101" s="195"/>
      <c r="G101" s="340"/>
      <c r="H101" s="353"/>
    </row>
    <row r="102" spans="1:8" x14ac:dyDescent="0.25">
      <c r="A102" s="353"/>
      <c r="B102" s="389" t="s">
        <v>574</v>
      </c>
      <c r="C102" s="396">
        <f>+[10]Balance!C12</f>
        <v>26169568</v>
      </c>
      <c r="D102" s="195"/>
      <c r="E102" s="195"/>
      <c r="F102" s="195"/>
      <c r="G102" s="340"/>
      <c r="H102" s="353"/>
    </row>
    <row r="103" spans="1:8" x14ac:dyDescent="0.25">
      <c r="A103" s="353"/>
      <c r="B103" s="389" t="s">
        <v>575</v>
      </c>
      <c r="C103" s="396">
        <f>+[10]Balance!C13</f>
        <v>13309743</v>
      </c>
      <c r="D103" s="195"/>
      <c r="E103" s="195"/>
      <c r="F103" s="195"/>
      <c r="G103" s="340"/>
      <c r="H103" s="353"/>
    </row>
    <row r="104" spans="1:8" x14ac:dyDescent="0.25">
      <c r="A104" s="353"/>
      <c r="B104" s="389" t="s">
        <v>576</v>
      </c>
      <c r="C104" s="396">
        <f>+[10]Balance!C14</f>
        <v>10000000</v>
      </c>
      <c r="D104" s="195"/>
      <c r="E104" s="195"/>
      <c r="F104" s="195"/>
      <c r="G104" s="340"/>
      <c r="H104" s="353"/>
    </row>
    <row r="105" spans="1:8" x14ac:dyDescent="0.25">
      <c r="A105" s="353"/>
      <c r="B105" s="389" t="s">
        <v>561</v>
      </c>
      <c r="C105" s="397">
        <f>+[10]Balance!C15</f>
        <v>5128300</v>
      </c>
      <c r="D105" s="195"/>
      <c r="E105" s="195"/>
      <c r="F105" s="195"/>
      <c r="G105" s="340"/>
      <c r="H105" s="353"/>
    </row>
    <row r="106" spans="1:8" x14ac:dyDescent="0.25">
      <c r="A106" s="353"/>
      <c r="B106" s="389" t="s">
        <v>577</v>
      </c>
      <c r="C106" s="396">
        <v>5000000</v>
      </c>
      <c r="D106" s="195"/>
      <c r="E106" s="195"/>
      <c r="F106" s="195"/>
      <c r="G106" s="340"/>
      <c r="H106" s="353"/>
    </row>
    <row r="107" spans="1:8" ht="14.4" thickBot="1" x14ac:dyDescent="0.3">
      <c r="A107" s="353"/>
      <c r="B107" s="390" t="s">
        <v>82</v>
      </c>
      <c r="C107" s="391">
        <f>SUM(C101:E106)</f>
        <v>78924669</v>
      </c>
      <c r="G107" s="247"/>
      <c r="H107" s="353"/>
    </row>
    <row r="108" spans="1:8" ht="14.4" thickTop="1" x14ac:dyDescent="0.25">
      <c r="A108" s="353"/>
      <c r="C108" s="252"/>
      <c r="G108" s="247"/>
      <c r="H108" s="353"/>
    </row>
    <row r="109" spans="1:8" ht="30" customHeight="1" x14ac:dyDescent="0.25">
      <c r="A109" s="353"/>
      <c r="B109" s="394" t="s">
        <v>81</v>
      </c>
      <c r="C109" s="395">
        <f>+C100</f>
        <v>44926</v>
      </c>
      <c r="G109" s="247"/>
      <c r="H109" s="353"/>
    </row>
    <row r="110" spans="1:8" x14ac:dyDescent="0.25">
      <c r="A110" s="353"/>
      <c r="B110" s="398" t="s">
        <v>86</v>
      </c>
      <c r="C110" s="262">
        <f>+[10]Balance!C19+[10]Balance!C20</f>
        <v>-1115680038</v>
      </c>
      <c r="D110" s="340"/>
      <c r="E110" s="340"/>
      <c r="F110" s="340"/>
      <c r="G110" s="247"/>
      <c r="H110" s="353"/>
    </row>
    <row r="111" spans="1:8" x14ac:dyDescent="0.25">
      <c r="A111" s="353"/>
      <c r="B111" s="398" t="s">
        <v>578</v>
      </c>
      <c r="C111" s="315">
        <f>+[10]Balance!C21</f>
        <v>642658</v>
      </c>
      <c r="D111" s="340"/>
      <c r="E111" s="340"/>
      <c r="F111" s="340"/>
      <c r="G111" s="247"/>
      <c r="H111" s="353"/>
    </row>
    <row r="112" spans="1:8" ht="14.4" thickBot="1" x14ac:dyDescent="0.3">
      <c r="A112" s="353"/>
      <c r="B112" s="390" t="s">
        <v>82</v>
      </c>
      <c r="C112" s="391">
        <f>+C111+C110</f>
        <v>-1115037380</v>
      </c>
      <c r="G112" s="247"/>
      <c r="H112" s="353"/>
    </row>
    <row r="113" spans="1:13" ht="14.4" thickTop="1" x14ac:dyDescent="0.25">
      <c r="A113" s="353"/>
      <c r="H113" s="353"/>
      <c r="I113" s="353"/>
    </row>
    <row r="114" spans="1:13" x14ac:dyDescent="0.25">
      <c r="A114" s="361" t="s">
        <v>87</v>
      </c>
      <c r="H114" s="353"/>
      <c r="I114" s="353"/>
    </row>
    <row r="115" spans="1:13" x14ac:dyDescent="0.25">
      <c r="A115" s="353"/>
      <c r="H115" s="353"/>
      <c r="I115" s="353"/>
    </row>
    <row r="116" spans="1:13" ht="14.25" customHeight="1" x14ac:dyDescent="0.25">
      <c r="A116" s="813" t="s">
        <v>457</v>
      </c>
      <c r="B116" s="813"/>
      <c r="C116" s="813"/>
      <c r="D116" s="813"/>
      <c r="E116" s="813"/>
      <c r="F116" s="813"/>
      <c r="G116" s="813"/>
      <c r="H116" s="813"/>
      <c r="I116" s="353"/>
    </row>
    <row r="117" spans="1:13" ht="13.5" customHeight="1" x14ac:dyDescent="0.25">
      <c r="A117" s="399"/>
      <c r="B117" s="400"/>
      <c r="C117" s="335"/>
      <c r="D117" s="335"/>
      <c r="E117" s="335"/>
      <c r="F117" s="335"/>
      <c r="G117" s="335"/>
      <c r="H117" s="400"/>
      <c r="I117" s="400"/>
    </row>
    <row r="118" spans="1:13" ht="13.5" customHeight="1" x14ac:dyDescent="0.25">
      <c r="A118" s="355"/>
      <c r="B118" s="355"/>
      <c r="C118" s="298"/>
      <c r="D118" s="298"/>
      <c r="E118" s="298"/>
      <c r="F118" s="298"/>
      <c r="G118" s="298"/>
      <c r="H118" s="355"/>
      <c r="I118" s="353"/>
    </row>
    <row r="119" spans="1:13" x14ac:dyDescent="0.25">
      <c r="A119" s="361" t="s">
        <v>835</v>
      </c>
    </row>
    <row r="120" spans="1:13" x14ac:dyDescent="0.25">
      <c r="A120" s="353"/>
    </row>
    <row r="121" spans="1:13" x14ac:dyDescent="0.25">
      <c r="B121" s="401" t="s">
        <v>90</v>
      </c>
      <c r="C121" s="258" t="s">
        <v>92</v>
      </c>
      <c r="D121" s="258" t="s">
        <v>93</v>
      </c>
      <c r="J121" s="362"/>
    </row>
    <row r="122" spans="1:13" x14ac:dyDescent="0.25">
      <c r="B122" s="398" t="s">
        <v>461</v>
      </c>
      <c r="C122" s="267">
        <f>[10]Balance!C22</f>
        <v>1083450000</v>
      </c>
      <c r="D122" s="267">
        <v>0</v>
      </c>
      <c r="K122" s="821"/>
      <c r="L122" s="821"/>
      <c r="M122" s="821"/>
    </row>
    <row r="123" spans="1:13" x14ac:dyDescent="0.25">
      <c r="B123" s="398" t="s">
        <v>462</v>
      </c>
      <c r="C123" s="267">
        <f>[10]Balance!C24</f>
        <v>17292729</v>
      </c>
      <c r="D123" s="267">
        <v>0</v>
      </c>
      <c r="K123" s="402"/>
      <c r="L123" s="402"/>
      <c r="M123" s="402"/>
    </row>
    <row r="124" spans="1:13" x14ac:dyDescent="0.25">
      <c r="B124" s="398" t="s">
        <v>463</v>
      </c>
      <c r="C124" s="267">
        <v>0</v>
      </c>
      <c r="D124" s="267">
        <v>0</v>
      </c>
    </row>
    <row r="125" spans="1:13" x14ac:dyDescent="0.25">
      <c r="B125" s="398" t="s">
        <v>464</v>
      </c>
      <c r="C125" s="267">
        <v>0</v>
      </c>
      <c r="D125" s="267">
        <v>0</v>
      </c>
    </row>
    <row r="126" spans="1:13" x14ac:dyDescent="0.25">
      <c r="B126" s="398" t="s">
        <v>579</v>
      </c>
      <c r="C126" s="267">
        <v>0</v>
      </c>
      <c r="D126" s="267">
        <v>0</v>
      </c>
    </row>
    <row r="127" spans="1:13" x14ac:dyDescent="0.25">
      <c r="B127" s="403" t="s">
        <v>468</v>
      </c>
      <c r="C127" s="267">
        <v>0</v>
      </c>
      <c r="D127" s="267">
        <v>0</v>
      </c>
    </row>
    <row r="128" spans="1:13" x14ac:dyDescent="0.25">
      <c r="B128" s="401" t="s">
        <v>98</v>
      </c>
      <c r="C128" s="270">
        <f>SUM(C122:C127)</f>
        <v>1100742729</v>
      </c>
      <c r="D128" s="270">
        <f>SUM(D122:D127)</f>
        <v>0</v>
      </c>
    </row>
    <row r="129" spans="1:10" x14ac:dyDescent="0.25">
      <c r="A129" s="353"/>
      <c r="C129" s="196">
        <f>C128+C112</f>
        <v>-14294651</v>
      </c>
    </row>
    <row r="130" spans="1:10" x14ac:dyDescent="0.25">
      <c r="B130" s="404"/>
      <c r="C130" s="272"/>
      <c r="D130" s="272"/>
      <c r="E130" s="272"/>
      <c r="F130" s="272"/>
      <c r="G130" s="272"/>
    </row>
    <row r="131" spans="1:10" x14ac:dyDescent="0.25">
      <c r="A131" s="361" t="s">
        <v>840</v>
      </c>
    </row>
    <row r="132" spans="1:10" x14ac:dyDescent="0.25">
      <c r="A132" s="353"/>
    </row>
    <row r="133" spans="1:10" x14ac:dyDescent="0.25">
      <c r="B133" s="401" t="s">
        <v>90</v>
      </c>
      <c r="C133" s="258" t="s">
        <v>92</v>
      </c>
      <c r="D133" s="258" t="s">
        <v>93</v>
      </c>
      <c r="E133" s="405"/>
    </row>
    <row r="134" spans="1:10" x14ac:dyDescent="0.25">
      <c r="B134" s="398" t="s">
        <v>580</v>
      </c>
      <c r="C134" s="267">
        <v>0</v>
      </c>
      <c r="D134" s="267">
        <v>0</v>
      </c>
      <c r="E134" s="268"/>
    </row>
    <row r="135" spans="1:10" x14ac:dyDescent="0.25">
      <c r="B135" s="398" t="s">
        <v>467</v>
      </c>
      <c r="C135" s="267">
        <v>0</v>
      </c>
      <c r="D135" s="267">
        <v>0</v>
      </c>
      <c r="E135" s="268"/>
    </row>
    <row r="136" spans="1:10" x14ac:dyDescent="0.25">
      <c r="B136" s="398" t="s">
        <v>467</v>
      </c>
      <c r="C136" s="267">
        <v>0</v>
      </c>
      <c r="D136" s="267">
        <v>0</v>
      </c>
      <c r="E136" s="268"/>
    </row>
    <row r="137" spans="1:10" x14ac:dyDescent="0.25">
      <c r="B137" s="398" t="s">
        <v>468</v>
      </c>
      <c r="C137" s="267">
        <v>0</v>
      </c>
      <c r="D137" s="267">
        <v>0</v>
      </c>
      <c r="E137" s="268"/>
    </row>
    <row r="138" spans="1:10" x14ac:dyDescent="0.25">
      <c r="B138" s="401" t="s">
        <v>469</v>
      </c>
      <c r="C138" s="270">
        <f>SUM(C134:C137)</f>
        <v>0</v>
      </c>
      <c r="D138" s="270">
        <f>SUM(D134:D137)</f>
        <v>0</v>
      </c>
      <c r="E138" s="271"/>
    </row>
    <row r="139" spans="1:10" x14ac:dyDescent="0.25">
      <c r="B139" s="404"/>
      <c r="C139" s="272"/>
      <c r="D139" s="272"/>
      <c r="E139" s="271"/>
      <c r="F139" s="272"/>
      <c r="G139" s="272"/>
      <c r="I139" s="351" t="str">
        <f t="shared" ref="I139:I151" si="3">PROPER(B139)</f>
        <v/>
      </c>
    </row>
    <row r="140" spans="1:10" x14ac:dyDescent="0.25">
      <c r="A140" s="361" t="s">
        <v>841</v>
      </c>
      <c r="I140" s="351" t="str">
        <f t="shared" si="3"/>
        <v/>
      </c>
    </row>
    <row r="141" spans="1:10" x14ac:dyDescent="0.25">
      <c r="A141" s="353"/>
      <c r="I141" s="351" t="str">
        <f t="shared" si="3"/>
        <v/>
      </c>
    </row>
    <row r="142" spans="1:10" x14ac:dyDescent="0.25">
      <c r="B142" s="406" t="s">
        <v>90</v>
      </c>
      <c r="C142" s="407" t="s">
        <v>92</v>
      </c>
      <c r="D142" s="407" t="s">
        <v>93</v>
      </c>
      <c r="I142" s="195"/>
      <c r="J142" s="340"/>
    </row>
    <row r="143" spans="1:10" x14ac:dyDescent="0.25">
      <c r="B143" s="398" t="s">
        <v>581</v>
      </c>
      <c r="C143" s="267">
        <v>0</v>
      </c>
      <c r="D143" s="267">
        <f>+[10]Balance!C75</f>
        <v>5092000000</v>
      </c>
      <c r="I143" s="195"/>
      <c r="J143" s="340"/>
    </row>
    <row r="144" spans="1:10" x14ac:dyDescent="0.25">
      <c r="B144" s="398" t="s">
        <v>582</v>
      </c>
      <c r="C144" s="267">
        <v>0</v>
      </c>
      <c r="D144" s="267">
        <v>480000000</v>
      </c>
      <c r="I144" s="195"/>
      <c r="J144" s="340"/>
    </row>
    <row r="145" spans="1:11" x14ac:dyDescent="0.25">
      <c r="B145" s="398" t="s">
        <v>583</v>
      </c>
      <c r="C145" s="267">
        <v>0</v>
      </c>
      <c r="D145" s="267">
        <f>+[10]Balance!C77</f>
        <v>2000100000</v>
      </c>
    </row>
    <row r="146" spans="1:11" x14ac:dyDescent="0.25">
      <c r="B146" s="398" t="s">
        <v>584</v>
      </c>
      <c r="C146" s="267"/>
      <c r="D146" s="267">
        <v>1250000</v>
      </c>
    </row>
    <row r="147" spans="1:11" x14ac:dyDescent="0.25">
      <c r="B147" s="398" t="s">
        <v>471</v>
      </c>
      <c r="C147" s="267">
        <v>0</v>
      </c>
      <c r="D147" s="267">
        <f>+[10]Balance!C80</f>
        <v>1844339407</v>
      </c>
    </row>
    <row r="148" spans="1:11" x14ac:dyDescent="0.25">
      <c r="B148" s="401" t="s">
        <v>98</v>
      </c>
      <c r="C148" s="270">
        <f>SUM(C143:C147)</f>
        <v>0</v>
      </c>
      <c r="D148" s="270">
        <f>SUM(D143:D147)</f>
        <v>9417689407</v>
      </c>
      <c r="H148" s="353"/>
    </row>
    <row r="149" spans="1:11" x14ac:dyDescent="0.25">
      <c r="A149" s="353"/>
      <c r="H149" s="353"/>
      <c r="I149" s="351" t="str">
        <f t="shared" si="3"/>
        <v/>
      </c>
    </row>
    <row r="150" spans="1:11" ht="14.1" customHeight="1" x14ac:dyDescent="0.25">
      <c r="A150" s="361" t="s">
        <v>585</v>
      </c>
      <c r="B150" s="361"/>
      <c r="C150" s="361"/>
      <c r="D150" s="361"/>
      <c r="E150" s="361"/>
      <c r="F150" s="361"/>
      <c r="G150" s="361"/>
      <c r="H150" s="361"/>
      <c r="I150" s="351" t="str">
        <f t="shared" si="3"/>
        <v/>
      </c>
    </row>
    <row r="151" spans="1:11" x14ac:dyDescent="0.25">
      <c r="A151" s="353"/>
      <c r="H151" s="353"/>
      <c r="I151" s="351" t="str">
        <f t="shared" si="3"/>
        <v/>
      </c>
    </row>
    <row r="152" spans="1:11" x14ac:dyDescent="0.25">
      <c r="A152" s="353"/>
      <c r="B152" s="401" t="s">
        <v>107</v>
      </c>
      <c r="C152" s="258" t="s">
        <v>92</v>
      </c>
      <c r="D152" s="258" t="s">
        <v>93</v>
      </c>
      <c r="I152" s="195"/>
      <c r="J152" s="340"/>
    </row>
    <row r="153" spans="1:11" x14ac:dyDescent="0.25">
      <c r="A153" s="353"/>
      <c r="B153" s="389" t="s">
        <v>475</v>
      </c>
      <c r="C153" s="408">
        <f>+[10]Balance!C27</f>
        <v>1642603606</v>
      </c>
      <c r="D153" s="262">
        <v>0</v>
      </c>
      <c r="I153" s="195"/>
      <c r="J153" s="340"/>
    </row>
    <row r="154" spans="1:11" x14ac:dyDescent="0.25">
      <c r="A154" s="353"/>
      <c r="B154" s="389" t="s">
        <v>476</v>
      </c>
      <c r="C154" s="408">
        <f>+[10]Balance!C28</f>
        <v>1551321069</v>
      </c>
      <c r="D154" s="262">
        <v>0</v>
      </c>
      <c r="I154" s="195"/>
      <c r="J154" s="340"/>
    </row>
    <row r="155" spans="1:11" x14ac:dyDescent="0.25">
      <c r="A155" s="353"/>
      <c r="B155" s="389" t="s">
        <v>586</v>
      </c>
      <c r="C155" s="408">
        <v>50000000</v>
      </c>
      <c r="D155" s="262">
        <v>0</v>
      </c>
      <c r="I155" s="195"/>
      <c r="J155" s="340"/>
    </row>
    <row r="156" spans="1:11" x14ac:dyDescent="0.25">
      <c r="A156" s="353"/>
      <c r="B156" s="389" t="s">
        <v>111</v>
      </c>
      <c r="C156" s="408">
        <f>+[10]Balance!C36</f>
        <v>48897099</v>
      </c>
      <c r="D156" s="262"/>
      <c r="I156" s="195"/>
      <c r="J156" s="340"/>
    </row>
    <row r="157" spans="1:11" x14ac:dyDescent="0.25">
      <c r="A157" s="353"/>
      <c r="B157" s="389" t="s">
        <v>587</v>
      </c>
      <c r="C157" s="408">
        <f>+[10]Balance!C37</f>
        <v>101574130</v>
      </c>
      <c r="D157" s="262"/>
      <c r="I157" s="195"/>
      <c r="J157" s="340"/>
      <c r="K157" s="409"/>
    </row>
    <row r="158" spans="1:11" x14ac:dyDescent="0.25">
      <c r="A158" s="353"/>
      <c r="B158" s="389" t="s">
        <v>588</v>
      </c>
      <c r="C158" s="408">
        <f>[10]Balance!C29</f>
        <v>22554839</v>
      </c>
      <c r="D158" s="262"/>
      <c r="I158" s="195"/>
      <c r="J158" s="340"/>
    </row>
    <row r="159" spans="1:11" x14ac:dyDescent="0.25">
      <c r="A159" s="353"/>
      <c r="B159" s="389" t="s">
        <v>589</v>
      </c>
      <c r="C159" s="408">
        <v>0</v>
      </c>
      <c r="D159" s="262"/>
      <c r="I159" s="195"/>
      <c r="J159" s="340"/>
    </row>
    <row r="160" spans="1:11" x14ac:dyDescent="0.25">
      <c r="A160" s="353"/>
      <c r="B160" s="389" t="s">
        <v>590</v>
      </c>
      <c r="C160" s="408">
        <f>+[10]Balance!C33</f>
        <v>9587840</v>
      </c>
      <c r="D160" s="262"/>
      <c r="I160" s="195"/>
      <c r="J160" s="340"/>
    </row>
    <row r="161" spans="1:13" x14ac:dyDescent="0.25">
      <c r="A161" s="353"/>
      <c r="B161" s="389" t="s">
        <v>591</v>
      </c>
      <c r="C161" s="410">
        <f>+[10]Balance!C39</f>
        <v>19403625</v>
      </c>
      <c r="D161" s="262"/>
      <c r="I161" s="195"/>
      <c r="J161" s="340"/>
    </row>
    <row r="162" spans="1:13" x14ac:dyDescent="0.25">
      <c r="A162" s="353"/>
      <c r="B162" s="389" t="s">
        <v>592</v>
      </c>
      <c r="C162" s="408">
        <v>0</v>
      </c>
      <c r="D162" s="262"/>
      <c r="I162" s="195"/>
      <c r="J162" s="340"/>
    </row>
    <row r="163" spans="1:13" x14ac:dyDescent="0.25">
      <c r="A163" s="353"/>
      <c r="B163" s="389" t="s">
        <v>593</v>
      </c>
      <c r="C163" s="410">
        <f>+[10]Balance!C41</f>
        <v>7123000</v>
      </c>
      <c r="D163" s="262"/>
      <c r="I163" s="195"/>
      <c r="J163" s="340"/>
    </row>
    <row r="164" spans="1:13" x14ac:dyDescent="0.25">
      <c r="A164" s="353"/>
      <c r="B164" s="386" t="s">
        <v>82</v>
      </c>
      <c r="C164" s="270">
        <f>SUM(C153:C163)</f>
        <v>3453065208</v>
      </c>
      <c r="D164" s="270">
        <f>SUM(D153:D163)</f>
        <v>0</v>
      </c>
      <c r="I164" s="195"/>
      <c r="J164" s="340"/>
    </row>
    <row r="165" spans="1:13" x14ac:dyDescent="0.25">
      <c r="A165" s="353"/>
      <c r="C165" s="196">
        <f>C164-3453065208</f>
        <v>0</v>
      </c>
      <c r="H165" s="353"/>
      <c r="J165" s="409"/>
    </row>
    <row r="166" spans="1:13" x14ac:dyDescent="0.25">
      <c r="A166" s="813"/>
      <c r="B166" s="813"/>
      <c r="C166" s="813"/>
      <c r="D166" s="813"/>
      <c r="E166" s="813"/>
      <c r="F166" s="813"/>
      <c r="G166" s="813"/>
      <c r="H166" s="813"/>
    </row>
    <row r="167" spans="1:13" x14ac:dyDescent="0.25">
      <c r="B167" s="404"/>
      <c r="C167" s="272"/>
      <c r="D167" s="272"/>
      <c r="E167" s="272"/>
      <c r="F167" s="272"/>
      <c r="G167" s="272"/>
    </row>
    <row r="168" spans="1:13" x14ac:dyDescent="0.25">
      <c r="A168" s="361" t="s">
        <v>113</v>
      </c>
    </row>
    <row r="170" spans="1:13" x14ac:dyDescent="0.25">
      <c r="B170" s="822" t="s">
        <v>76</v>
      </c>
      <c r="C170" s="824" t="s">
        <v>114</v>
      </c>
      <c r="D170" s="824"/>
      <c r="E170" s="824"/>
      <c r="F170" s="824"/>
      <c r="G170" s="824"/>
      <c r="H170" s="824" t="s">
        <v>115</v>
      </c>
      <c r="I170" s="824"/>
      <c r="J170" s="824"/>
      <c r="K170" s="824"/>
      <c r="L170" s="824" t="s">
        <v>484</v>
      </c>
      <c r="M170" s="412"/>
    </row>
    <row r="171" spans="1:13" s="368" customFormat="1" ht="22.35" customHeight="1" x14ac:dyDescent="0.25">
      <c r="B171" s="823"/>
      <c r="C171" s="258" t="s">
        <v>117</v>
      </c>
      <c r="D171" s="258" t="s">
        <v>118</v>
      </c>
      <c r="E171" s="258" t="s">
        <v>119</v>
      </c>
      <c r="F171" s="258" t="s">
        <v>120</v>
      </c>
      <c r="G171" s="258" t="s">
        <v>121</v>
      </c>
      <c r="H171" s="411" t="s">
        <v>115</v>
      </c>
      <c r="I171" s="411"/>
      <c r="J171" s="411"/>
      <c r="K171" s="411" t="s">
        <v>125</v>
      </c>
      <c r="L171" s="824"/>
      <c r="M171" s="412"/>
    </row>
    <row r="172" spans="1:13" x14ac:dyDescent="0.25">
      <c r="B172" s="413" t="s">
        <v>485</v>
      </c>
      <c r="C172" s="281">
        <v>49680792.520000003</v>
      </c>
      <c r="D172" s="281">
        <f t="shared" ref="D172:D177" si="4">+G172-C172</f>
        <v>23379196.479999997</v>
      </c>
      <c r="E172" s="279"/>
      <c r="F172" s="279"/>
      <c r="G172" s="281">
        <v>73059989</v>
      </c>
      <c r="H172" s="414">
        <v>35068794.720000006</v>
      </c>
      <c r="I172" s="281">
        <v>0</v>
      </c>
      <c r="J172" s="281">
        <v>0</v>
      </c>
      <c r="K172" s="281">
        <f>+H172+I172+J172</f>
        <v>35068794.720000006</v>
      </c>
      <c r="L172" s="281">
        <f>+G172-K172</f>
        <v>37991194.279999994</v>
      </c>
      <c r="M172" s="415"/>
    </row>
    <row r="173" spans="1:13" x14ac:dyDescent="0.25">
      <c r="B173" s="413" t="s">
        <v>486</v>
      </c>
      <c r="C173" s="281">
        <v>82873115.69881174</v>
      </c>
      <c r="D173" s="281">
        <f t="shared" si="4"/>
        <v>59415181.30118826</v>
      </c>
      <c r="E173" s="279">
        <v>0</v>
      </c>
      <c r="F173" s="279">
        <v>0</v>
      </c>
      <c r="G173" s="281">
        <v>142288297</v>
      </c>
      <c r="H173" s="414">
        <v>70710595.793369696</v>
      </c>
      <c r="I173" s="281">
        <v>0</v>
      </c>
      <c r="J173" s="281">
        <v>0</v>
      </c>
      <c r="K173" s="281">
        <f t="shared" ref="K173:K177" si="5">+H173+I173+J173</f>
        <v>70710595.793369696</v>
      </c>
      <c r="L173" s="281">
        <f t="shared" ref="L173:L177" si="6">+G173-K173</f>
        <v>71577701.206630304</v>
      </c>
      <c r="M173" s="415"/>
    </row>
    <row r="174" spans="1:13" x14ac:dyDescent="0.25">
      <c r="B174" s="413" t="s">
        <v>594</v>
      </c>
      <c r="C174" s="281">
        <v>564245436</v>
      </c>
      <c r="D174" s="281">
        <f t="shared" si="4"/>
        <v>44540000</v>
      </c>
      <c r="E174" s="279">
        <v>0</v>
      </c>
      <c r="F174" s="279">
        <v>0</v>
      </c>
      <c r="G174" s="281">
        <v>608785436</v>
      </c>
      <c r="H174" s="414">
        <v>93242834.879999995</v>
      </c>
      <c r="I174" s="281">
        <v>0</v>
      </c>
      <c r="J174" s="281">
        <v>0</v>
      </c>
      <c r="K174" s="281">
        <f t="shared" si="5"/>
        <v>93242834.879999995</v>
      </c>
      <c r="L174" s="281">
        <f t="shared" si="6"/>
        <v>515542601.12</v>
      </c>
      <c r="M174" s="415"/>
    </row>
    <row r="175" spans="1:13" x14ac:dyDescent="0.25">
      <c r="B175" s="413" t="s">
        <v>383</v>
      </c>
      <c r="C175" s="281">
        <v>65698296.056382738</v>
      </c>
      <c r="D175" s="281">
        <f t="shared" si="4"/>
        <v>24444433.943617262</v>
      </c>
      <c r="E175" s="279">
        <v>0</v>
      </c>
      <c r="F175" s="279">
        <v>0</v>
      </c>
      <c r="G175" s="281">
        <v>90142730</v>
      </c>
      <c r="H175" s="414">
        <v>57534567.750249997</v>
      </c>
      <c r="I175" s="281">
        <v>0</v>
      </c>
      <c r="J175" s="281">
        <v>0</v>
      </c>
      <c r="K175" s="281">
        <f t="shared" si="5"/>
        <v>57534567.750249997</v>
      </c>
      <c r="L175" s="281">
        <f t="shared" si="6"/>
        <v>32608162.249750003</v>
      </c>
      <c r="M175" s="415"/>
    </row>
    <row r="176" spans="1:13" x14ac:dyDescent="0.25">
      <c r="B176" s="413" t="s">
        <v>595</v>
      </c>
      <c r="C176" s="281">
        <v>16471456.148600001</v>
      </c>
      <c r="D176" s="281">
        <f t="shared" si="4"/>
        <v>2361000.8513999991</v>
      </c>
      <c r="E176" s="279">
        <v>1042364</v>
      </c>
      <c r="F176" s="279"/>
      <c r="G176" s="281">
        <v>18832457</v>
      </c>
      <c r="H176" s="414">
        <v>5384025.4018909112</v>
      </c>
      <c r="I176" s="281">
        <v>0</v>
      </c>
      <c r="J176" s="281">
        <v>0</v>
      </c>
      <c r="K176" s="281">
        <f t="shared" si="5"/>
        <v>5384025.4018909112</v>
      </c>
      <c r="L176" s="281">
        <f t="shared" si="6"/>
        <v>13448431.598109089</v>
      </c>
      <c r="M176" s="415"/>
    </row>
    <row r="177" spans="1:13" x14ac:dyDescent="0.25">
      <c r="B177" s="413" t="s">
        <v>596</v>
      </c>
      <c r="C177" s="281">
        <v>61046761.3759</v>
      </c>
      <c r="D177" s="281">
        <f t="shared" si="4"/>
        <v>92164447.6241</v>
      </c>
      <c r="E177" s="279">
        <v>0</v>
      </c>
      <c r="F177" s="279">
        <v>0</v>
      </c>
      <c r="G177" s="281">
        <v>153211209</v>
      </c>
      <c r="H177" s="414">
        <v>107666617.12529999</v>
      </c>
      <c r="I177" s="281">
        <v>0</v>
      </c>
      <c r="J177" s="281">
        <v>0</v>
      </c>
      <c r="K177" s="281">
        <f t="shared" si="5"/>
        <v>107666617.12529999</v>
      </c>
      <c r="L177" s="281">
        <f t="shared" si="6"/>
        <v>45544591.87470001</v>
      </c>
      <c r="M177" s="415"/>
    </row>
    <row r="178" spans="1:13" x14ac:dyDescent="0.25">
      <c r="B178" s="416" t="s">
        <v>82</v>
      </c>
      <c r="C178" s="417">
        <v>840015857.79969454</v>
      </c>
      <c r="D178" s="286">
        <f t="shared" ref="D178:L178" si="7">SUM(D172:D177)</f>
        <v>246304260.20030549</v>
      </c>
      <c r="E178" s="286">
        <f t="shared" si="7"/>
        <v>1042364</v>
      </c>
      <c r="F178" s="286">
        <f t="shared" si="7"/>
        <v>0</v>
      </c>
      <c r="G178" s="417">
        <f t="shared" si="7"/>
        <v>1086320118</v>
      </c>
      <c r="H178" s="286">
        <f>SUM(H172:H177)</f>
        <v>369607435.67081058</v>
      </c>
      <c r="I178" s="286">
        <f t="shared" si="7"/>
        <v>0</v>
      </c>
      <c r="J178" s="286">
        <f t="shared" si="7"/>
        <v>0</v>
      </c>
      <c r="K178" s="418">
        <f>SUM(K172:K177)</f>
        <v>369607435.67081058</v>
      </c>
      <c r="L178" s="417">
        <f t="shared" si="7"/>
        <v>716712682.32918954</v>
      </c>
      <c r="M178" s="340"/>
    </row>
    <row r="179" spans="1:13" x14ac:dyDescent="0.25">
      <c r="L179" s="195"/>
      <c r="M179" s="196"/>
    </row>
    <row r="180" spans="1:13" x14ac:dyDescent="0.25">
      <c r="A180" s="361" t="s">
        <v>133</v>
      </c>
      <c r="L180" s="419"/>
      <c r="M180" s="419"/>
    </row>
    <row r="181" spans="1:13" x14ac:dyDescent="0.25">
      <c r="J181" s="420"/>
      <c r="K181" s="419"/>
      <c r="L181" s="419"/>
      <c r="M181" s="419"/>
    </row>
    <row r="183" spans="1:13" s="196" customFormat="1" ht="27.6" x14ac:dyDescent="0.25">
      <c r="A183" s="368"/>
      <c r="B183" s="366" t="s">
        <v>134</v>
      </c>
      <c r="C183" s="208" t="s">
        <v>135</v>
      </c>
      <c r="D183" s="208" t="s">
        <v>136</v>
      </c>
      <c r="E183" s="208" t="s">
        <v>137</v>
      </c>
      <c r="F183" s="208" t="s">
        <v>138</v>
      </c>
      <c r="H183" s="351"/>
      <c r="I183" s="351"/>
      <c r="J183" s="351"/>
      <c r="K183" s="351"/>
      <c r="L183" s="351"/>
      <c r="M183" s="351"/>
    </row>
    <row r="184" spans="1:13" s="196" customFormat="1" x14ac:dyDescent="0.25">
      <c r="A184" s="368"/>
      <c r="B184" s="384" t="s">
        <v>393</v>
      </c>
      <c r="C184" s="290">
        <v>14544206</v>
      </c>
      <c r="D184" s="290">
        <v>0</v>
      </c>
      <c r="E184" s="290">
        <v>14544206</v>
      </c>
      <c r="F184" s="290">
        <f>+C184+D184-E184</f>
        <v>0</v>
      </c>
      <c r="H184" s="351"/>
      <c r="I184" s="351"/>
      <c r="J184" s="351"/>
      <c r="K184" s="351"/>
      <c r="L184" s="351"/>
      <c r="M184" s="351"/>
    </row>
    <row r="185" spans="1:13" s="196" customFormat="1" x14ac:dyDescent="0.25">
      <c r="A185" s="368"/>
      <c r="B185" s="384" t="s">
        <v>493</v>
      </c>
      <c r="C185" s="290">
        <v>500000000</v>
      </c>
      <c r="D185" s="290">
        <v>0</v>
      </c>
      <c r="E185" s="290">
        <v>200000000</v>
      </c>
      <c r="F185" s="290">
        <f>+C185+D185-E185</f>
        <v>300000000</v>
      </c>
      <c r="H185" s="351"/>
      <c r="I185" s="351"/>
      <c r="J185" s="351"/>
      <c r="K185" s="351"/>
      <c r="L185" s="351"/>
      <c r="M185" s="351"/>
    </row>
    <row r="186" spans="1:13" s="196" customFormat="1" x14ac:dyDescent="0.25">
      <c r="A186" s="351"/>
      <c r="B186" s="421" t="s">
        <v>141</v>
      </c>
      <c r="C186" s="291">
        <f>SUM(C184:C185)</f>
        <v>514544206</v>
      </c>
      <c r="D186" s="291">
        <f>SUM(D184:D185)</f>
        <v>0</v>
      </c>
      <c r="E186" s="291">
        <f>SUM(E184:E185)</f>
        <v>214544206</v>
      </c>
      <c r="F186" s="291">
        <f>SUM(F184:F185)</f>
        <v>300000000</v>
      </c>
      <c r="G186" s="340"/>
      <c r="H186" s="351"/>
      <c r="I186" s="351"/>
      <c r="J186" s="351"/>
      <c r="K186" s="351"/>
      <c r="L186" s="351"/>
      <c r="M186" s="351"/>
    </row>
    <row r="187" spans="1:13" s="196" customFormat="1" hidden="1" x14ac:dyDescent="0.25">
      <c r="A187" s="351"/>
      <c r="B187" s="421" t="s">
        <v>494</v>
      </c>
      <c r="C187" s="291">
        <v>28353133</v>
      </c>
      <c r="D187" s="291">
        <v>0</v>
      </c>
      <c r="E187" s="291">
        <v>12631374</v>
      </c>
      <c r="F187" s="291">
        <f>+C187-E187</f>
        <v>15721759</v>
      </c>
      <c r="H187" s="351"/>
      <c r="I187" s="351"/>
      <c r="J187" s="351"/>
      <c r="K187" s="351"/>
      <c r="L187" s="351"/>
      <c r="M187" s="351"/>
    </row>
    <row r="188" spans="1:13" s="196" customFormat="1" x14ac:dyDescent="0.25">
      <c r="A188" s="351"/>
      <c r="B188" s="351"/>
      <c r="C188" s="292"/>
      <c r="D188" s="292"/>
      <c r="E188" s="292"/>
      <c r="F188" s="292"/>
      <c r="H188" s="351"/>
      <c r="I188" s="351"/>
      <c r="J188" s="351"/>
      <c r="K188" s="351"/>
      <c r="L188" s="351"/>
      <c r="M188" s="351"/>
    </row>
    <row r="189" spans="1:13" s="196" customFormat="1" x14ac:dyDescent="0.25">
      <c r="A189" s="361" t="s">
        <v>142</v>
      </c>
      <c r="B189" s="351"/>
      <c r="H189" s="351"/>
      <c r="I189" s="351"/>
      <c r="J189" s="351"/>
      <c r="K189" s="351"/>
      <c r="L189" s="351"/>
      <c r="M189" s="351"/>
    </row>
    <row r="192" spans="1:13" s="196" customFormat="1" ht="15" customHeight="1" x14ac:dyDescent="0.25">
      <c r="A192" s="351"/>
      <c r="B192" s="387" t="s">
        <v>144</v>
      </c>
      <c r="C192" s="208" t="s">
        <v>135</v>
      </c>
      <c r="D192" s="208" t="s">
        <v>136</v>
      </c>
      <c r="E192" s="208" t="s">
        <v>137</v>
      </c>
      <c r="F192" s="208" t="s">
        <v>138</v>
      </c>
      <c r="H192" s="351"/>
      <c r="I192" s="351"/>
      <c r="J192" s="351"/>
      <c r="K192" s="351"/>
      <c r="L192" s="351"/>
      <c r="M192" s="351"/>
    </row>
    <row r="193" spans="1:13" s="196" customFormat="1" x14ac:dyDescent="0.25">
      <c r="A193" s="351"/>
      <c r="B193" s="398" t="s">
        <v>398</v>
      </c>
      <c r="C193" s="262">
        <f>[10]Balance!D94</f>
        <v>27468333</v>
      </c>
      <c r="D193" s="262">
        <v>12043629</v>
      </c>
      <c r="E193" s="262">
        <v>0</v>
      </c>
      <c r="F193" s="262">
        <f>+[10]Balance!C94</f>
        <v>39511962</v>
      </c>
      <c r="G193" s="340"/>
      <c r="H193" s="351"/>
      <c r="I193" s="351"/>
      <c r="J193" s="351"/>
      <c r="K193" s="351"/>
      <c r="L193" s="351"/>
      <c r="M193" s="351"/>
    </row>
    <row r="194" spans="1:13" s="196" customFormat="1" x14ac:dyDescent="0.25">
      <c r="A194" s="351"/>
      <c r="B194" s="398" t="s">
        <v>495</v>
      </c>
      <c r="C194" s="262"/>
      <c r="D194" s="262">
        <v>0</v>
      </c>
      <c r="E194" s="262">
        <v>0</v>
      </c>
      <c r="F194" s="262">
        <v>0</v>
      </c>
      <c r="H194" s="351"/>
      <c r="I194" s="351"/>
      <c r="J194" s="351"/>
      <c r="K194" s="351"/>
      <c r="L194" s="351"/>
      <c r="M194" s="351"/>
    </row>
    <row r="195" spans="1:13" s="196" customFormat="1" x14ac:dyDescent="0.25">
      <c r="A195" s="351"/>
      <c r="B195" s="389" t="s">
        <v>496</v>
      </c>
      <c r="C195" s="315"/>
      <c r="D195" s="262">
        <v>0</v>
      </c>
      <c r="E195" s="262">
        <v>0</v>
      </c>
      <c r="F195" s="262">
        <v>0</v>
      </c>
      <c r="H195" s="351"/>
      <c r="I195" s="351"/>
      <c r="J195" s="351"/>
      <c r="K195" s="351"/>
      <c r="L195" s="351"/>
      <c r="M195" s="351"/>
    </row>
    <row r="196" spans="1:13" s="196" customFormat="1" x14ac:dyDescent="0.25">
      <c r="A196" s="351"/>
      <c r="B196" s="398" t="s">
        <v>148</v>
      </c>
      <c r="C196" s="422">
        <v>-9651667</v>
      </c>
      <c r="D196" s="262">
        <f>+F196-C196</f>
        <v>-8280392</v>
      </c>
      <c r="E196" s="262">
        <v>0</v>
      </c>
      <c r="F196" s="262">
        <v>-17932059</v>
      </c>
      <c r="G196" s="340"/>
      <c r="H196" s="351"/>
      <c r="I196" s="351"/>
      <c r="J196" s="351"/>
      <c r="K196" s="351"/>
      <c r="L196" s="351"/>
      <c r="M196" s="351"/>
    </row>
    <row r="197" spans="1:13" s="196" customFormat="1" x14ac:dyDescent="0.25">
      <c r="A197" s="351"/>
      <c r="B197" s="387" t="s">
        <v>82</v>
      </c>
      <c r="C197" s="311">
        <f>SUM(C193:C196)</f>
        <v>17816666</v>
      </c>
      <c r="D197" s="311">
        <f>SUM(D193:D196)</f>
        <v>3763237</v>
      </c>
      <c r="E197" s="311">
        <f t="shared" ref="E197:F197" si="8">SUM(E193:E196)</f>
        <v>0</v>
      </c>
      <c r="F197" s="264">
        <f t="shared" si="8"/>
        <v>21579903</v>
      </c>
      <c r="H197" s="351"/>
      <c r="I197" s="351"/>
      <c r="J197" s="351"/>
      <c r="K197" s="351"/>
      <c r="L197" s="351"/>
      <c r="M197" s="351"/>
    </row>
    <row r="198" spans="1:13" s="196" customFormat="1" x14ac:dyDescent="0.25">
      <c r="A198" s="351"/>
      <c r="B198" s="404"/>
      <c r="C198" s="272"/>
      <c r="D198" s="272"/>
      <c r="E198" s="272"/>
      <c r="H198" s="351"/>
      <c r="I198" s="351"/>
      <c r="J198" s="351"/>
      <c r="K198" s="351"/>
      <c r="L198" s="351"/>
      <c r="M198" s="351"/>
    </row>
    <row r="199" spans="1:13" s="196" customFormat="1" x14ac:dyDescent="0.25">
      <c r="A199" s="361" t="s">
        <v>149</v>
      </c>
      <c r="B199" s="355"/>
      <c r="C199" s="298"/>
      <c r="D199" s="298"/>
      <c r="E199" s="298"/>
      <c r="F199" s="298"/>
      <c r="H199" s="351"/>
      <c r="I199" s="351"/>
      <c r="J199" s="351"/>
      <c r="K199" s="351"/>
      <c r="L199" s="351"/>
      <c r="M199" s="351"/>
    </row>
    <row r="200" spans="1:13" s="196" customFormat="1" x14ac:dyDescent="0.25">
      <c r="A200" s="361"/>
      <c r="B200" s="355"/>
      <c r="C200" s="298"/>
      <c r="D200" s="298"/>
      <c r="E200" s="298"/>
      <c r="F200" s="298"/>
      <c r="G200" s="195"/>
      <c r="H200" s="340"/>
      <c r="I200" s="351"/>
      <c r="J200" s="351"/>
      <c r="K200" s="351"/>
      <c r="L200" s="351"/>
      <c r="M200" s="351"/>
    </row>
    <row r="201" spans="1:13" s="196" customFormat="1" x14ac:dyDescent="0.25">
      <c r="A201" s="361"/>
      <c r="B201" s="387" t="s">
        <v>134</v>
      </c>
      <c r="C201" s="258" t="s">
        <v>92</v>
      </c>
      <c r="D201" s="270" t="s">
        <v>93</v>
      </c>
      <c r="F201" s="298"/>
      <c r="G201" s="195"/>
      <c r="H201" s="340"/>
      <c r="I201" s="351"/>
      <c r="J201" s="351"/>
      <c r="K201" s="351"/>
      <c r="L201" s="351"/>
      <c r="M201" s="351"/>
    </row>
    <row r="202" spans="1:13" s="196" customFormat="1" x14ac:dyDescent="0.25">
      <c r="A202" s="361"/>
      <c r="B202" s="398" t="s">
        <v>597</v>
      </c>
      <c r="C202" s="423">
        <v>4263914401</v>
      </c>
      <c r="D202" s="262">
        <v>0</v>
      </c>
      <c r="F202" s="298"/>
      <c r="G202" s="195"/>
      <c r="H202" s="340"/>
      <c r="I202" s="351"/>
      <c r="J202" s="351"/>
      <c r="K202" s="351"/>
      <c r="L202" s="351"/>
      <c r="M202" s="351"/>
    </row>
    <row r="203" spans="1:13" s="196" customFormat="1" x14ac:dyDescent="0.25">
      <c r="A203" s="361"/>
      <c r="B203" s="398" t="s">
        <v>598</v>
      </c>
      <c r="C203" s="423">
        <f>+[10]Balance!C50</f>
        <v>37842349641</v>
      </c>
      <c r="D203" s="262">
        <v>0</v>
      </c>
      <c r="F203" s="298"/>
      <c r="G203" s="195"/>
      <c r="H203" s="340"/>
      <c r="I203" s="351"/>
      <c r="J203" s="351"/>
      <c r="K203" s="351"/>
      <c r="L203" s="351"/>
      <c r="M203" s="351"/>
    </row>
    <row r="204" spans="1:13" s="196" customFormat="1" x14ac:dyDescent="0.25">
      <c r="A204" s="361"/>
      <c r="B204" s="389" t="s">
        <v>599</v>
      </c>
      <c r="C204" s="423">
        <f>+[10]Balance!C56</f>
        <v>566253761</v>
      </c>
      <c r="D204" s="262">
        <v>0</v>
      </c>
      <c r="F204" s="298"/>
      <c r="G204" s="195"/>
      <c r="H204" s="340"/>
      <c r="I204" s="351"/>
      <c r="J204" s="351"/>
      <c r="K204" s="351"/>
      <c r="L204" s="351"/>
      <c r="M204" s="351"/>
    </row>
    <row r="205" spans="1:13" s="196" customFormat="1" x14ac:dyDescent="0.25">
      <c r="A205" s="361"/>
      <c r="B205" s="398" t="s">
        <v>600</v>
      </c>
      <c r="C205" s="423">
        <f>+[10]Balance!C58</f>
        <v>-38059386558</v>
      </c>
      <c r="D205" s="262">
        <v>0</v>
      </c>
      <c r="F205" s="298"/>
      <c r="G205" s="195"/>
      <c r="H205" s="340"/>
      <c r="I205" s="351"/>
      <c r="J205" s="351"/>
      <c r="K205" s="351"/>
      <c r="L205" s="351"/>
      <c r="M205" s="351"/>
    </row>
    <row r="206" spans="1:13" s="196" customFormat="1" x14ac:dyDescent="0.25">
      <c r="A206" s="361"/>
      <c r="B206" s="387" t="s">
        <v>82</v>
      </c>
      <c r="C206" s="424">
        <f>SUM(C202:D205)</f>
        <v>4613131245</v>
      </c>
      <c r="D206" s="264">
        <f>SUM(D202:F205)</f>
        <v>0</v>
      </c>
      <c r="F206" s="300"/>
      <c r="G206" s="195"/>
      <c r="H206" s="340"/>
      <c r="I206" s="351"/>
      <c r="J206" s="351"/>
      <c r="K206" s="351"/>
      <c r="L206" s="351"/>
      <c r="M206" s="351"/>
    </row>
    <row r="207" spans="1:13" s="196" customFormat="1" x14ac:dyDescent="0.25">
      <c r="A207" s="404"/>
      <c r="B207" s="404"/>
      <c r="C207" s="272"/>
      <c r="D207" s="272"/>
      <c r="E207" s="272"/>
      <c r="G207" s="195"/>
      <c r="H207" s="340"/>
      <c r="I207" s="351"/>
      <c r="J207" s="351"/>
      <c r="K207" s="351"/>
      <c r="L207" s="351"/>
      <c r="M207" s="351"/>
    </row>
    <row r="208" spans="1:13" s="196" customFormat="1" x14ac:dyDescent="0.25">
      <c r="A208" s="361" t="s">
        <v>151</v>
      </c>
      <c r="B208" s="355"/>
      <c r="C208" s="298"/>
      <c r="D208" s="298"/>
      <c r="E208" s="298"/>
      <c r="F208" s="298"/>
      <c r="G208" s="195"/>
      <c r="H208" s="340"/>
      <c r="I208" s="351"/>
      <c r="J208" s="351"/>
      <c r="K208" s="351"/>
      <c r="L208" s="351"/>
      <c r="M208" s="351"/>
    </row>
    <row r="209" spans="1:13" s="196" customFormat="1" x14ac:dyDescent="0.25">
      <c r="A209" s="362"/>
      <c r="B209" s="404"/>
      <c r="C209" s="272"/>
      <c r="D209" s="272"/>
      <c r="E209" s="272"/>
      <c r="G209" s="195"/>
      <c r="H209" s="340"/>
      <c r="I209" s="351"/>
      <c r="J209" s="351"/>
      <c r="K209" s="351"/>
      <c r="L209" s="351"/>
      <c r="M209" s="351"/>
    </row>
    <row r="210" spans="1:13" s="196" customFormat="1" ht="15" customHeight="1" x14ac:dyDescent="0.25">
      <c r="A210" s="404"/>
      <c r="B210" s="425" t="s">
        <v>152</v>
      </c>
      <c r="C210" s="270" t="s">
        <v>92</v>
      </c>
      <c r="D210" s="299" t="s">
        <v>93</v>
      </c>
      <c r="E210" s="272"/>
      <c r="G210" s="195"/>
      <c r="H210" s="340"/>
      <c r="I210" s="351"/>
      <c r="J210" s="351"/>
      <c r="K210" s="351"/>
      <c r="L210" s="351"/>
      <c r="M210" s="351"/>
    </row>
    <row r="211" spans="1:13" s="196" customFormat="1" x14ac:dyDescent="0.25">
      <c r="A211" s="404"/>
      <c r="B211" s="426"/>
      <c r="C211" s="267">
        <v>0</v>
      </c>
      <c r="D211" s="267">
        <v>0</v>
      </c>
      <c r="E211" s="272"/>
      <c r="G211" s="195"/>
      <c r="H211" s="340"/>
      <c r="I211" s="351"/>
      <c r="J211" s="351"/>
      <c r="K211" s="351"/>
      <c r="L211" s="351"/>
      <c r="M211" s="351"/>
    </row>
    <row r="212" spans="1:13" s="196" customFormat="1" x14ac:dyDescent="0.25">
      <c r="A212" s="404"/>
      <c r="B212" s="426"/>
      <c r="C212" s="267">
        <v>0</v>
      </c>
      <c r="D212" s="267">
        <v>0</v>
      </c>
      <c r="E212" s="272"/>
      <c r="G212" s="195"/>
      <c r="H212" s="340"/>
      <c r="I212" s="351"/>
      <c r="J212" s="351"/>
      <c r="K212" s="351"/>
      <c r="L212" s="351"/>
      <c r="M212" s="351"/>
    </row>
    <row r="213" spans="1:13" s="196" customFormat="1" x14ac:dyDescent="0.25">
      <c r="A213" s="404"/>
      <c r="B213" s="426"/>
      <c r="C213" s="267">
        <v>0</v>
      </c>
      <c r="D213" s="267">
        <v>0</v>
      </c>
      <c r="E213" s="272"/>
      <c r="G213" s="195"/>
      <c r="H213" s="340"/>
      <c r="I213" s="351"/>
      <c r="J213" s="351"/>
      <c r="K213" s="351"/>
      <c r="L213" s="351"/>
      <c r="M213" s="351"/>
    </row>
    <row r="214" spans="1:13" s="196" customFormat="1" x14ac:dyDescent="0.25">
      <c r="A214" s="404"/>
      <c r="B214" s="426"/>
      <c r="C214" s="267">
        <v>0</v>
      </c>
      <c r="D214" s="267">
        <v>0</v>
      </c>
      <c r="E214" s="272"/>
      <c r="G214" s="195"/>
      <c r="H214" s="340"/>
      <c r="I214" s="351"/>
      <c r="J214" s="351"/>
      <c r="K214" s="351"/>
      <c r="L214" s="351"/>
      <c r="M214" s="351"/>
    </row>
    <row r="215" spans="1:13" s="306" customFormat="1" x14ac:dyDescent="0.25">
      <c r="A215" s="404"/>
      <c r="B215" s="425" t="s">
        <v>141</v>
      </c>
      <c r="C215" s="270">
        <f>SUM(C211:C214)</f>
        <v>0</v>
      </c>
      <c r="D215" s="270">
        <f>SUM(D211:D214)</f>
        <v>0</v>
      </c>
      <c r="E215" s="272"/>
      <c r="G215" s="195"/>
      <c r="H215" s="340"/>
      <c r="I215" s="360"/>
      <c r="J215" s="360"/>
      <c r="K215" s="360"/>
      <c r="L215" s="360"/>
      <c r="M215" s="360"/>
    </row>
    <row r="216" spans="1:13" s="196" customFormat="1" x14ac:dyDescent="0.25">
      <c r="A216" s="404"/>
      <c r="B216" s="404"/>
      <c r="C216" s="272"/>
      <c r="D216" s="272"/>
      <c r="E216" s="272"/>
      <c r="H216" s="351"/>
      <c r="I216" s="351"/>
      <c r="J216" s="351"/>
      <c r="K216" s="351"/>
      <c r="L216" s="351"/>
      <c r="M216" s="351"/>
    </row>
    <row r="217" spans="1:13" s="196" customFormat="1" x14ac:dyDescent="0.25">
      <c r="A217" s="361" t="s">
        <v>155</v>
      </c>
      <c r="B217" s="355"/>
      <c r="C217" s="298"/>
      <c r="D217" s="298"/>
      <c r="E217" s="298"/>
      <c r="F217" s="298"/>
      <c r="H217" s="351"/>
      <c r="I217" s="351"/>
      <c r="J217" s="351"/>
      <c r="K217" s="351"/>
      <c r="L217" s="351"/>
      <c r="M217" s="351"/>
    </row>
    <row r="218" spans="1:13" s="196" customFormat="1" x14ac:dyDescent="0.25">
      <c r="A218" s="362"/>
      <c r="B218" s="404"/>
      <c r="C218" s="272"/>
      <c r="D218" s="272"/>
      <c r="E218" s="272"/>
      <c r="H218" s="351"/>
      <c r="I218" s="351"/>
      <c r="J218" s="351"/>
      <c r="K218" s="351"/>
      <c r="L218" s="351"/>
      <c r="M218" s="351"/>
    </row>
    <row r="219" spans="1:13" s="196" customFormat="1" ht="27.6" x14ac:dyDescent="0.25">
      <c r="A219" s="404"/>
      <c r="B219" s="411" t="s">
        <v>156</v>
      </c>
      <c r="C219" s="258" t="s">
        <v>92</v>
      </c>
      <c r="D219" s="299" t="s">
        <v>93</v>
      </c>
      <c r="E219" s="272"/>
      <c r="H219" s="351"/>
      <c r="I219" s="351"/>
      <c r="J219" s="351"/>
      <c r="K219" s="351"/>
      <c r="L219" s="351"/>
      <c r="M219" s="351"/>
    </row>
    <row r="220" spans="1:13" s="196" customFormat="1" x14ac:dyDescent="0.25">
      <c r="A220" s="404"/>
      <c r="B220" s="825" t="s">
        <v>157</v>
      </c>
      <c r="C220" s="826"/>
      <c r="D220" s="827"/>
      <c r="E220" s="272"/>
      <c r="H220" s="351"/>
      <c r="I220" s="351"/>
      <c r="J220" s="351"/>
      <c r="K220" s="351"/>
      <c r="L220" s="351"/>
      <c r="M220" s="351"/>
    </row>
    <row r="221" spans="1:13" s="196" customFormat="1" x14ac:dyDescent="0.25">
      <c r="A221" s="404"/>
      <c r="B221" s="828"/>
      <c r="C221" s="829"/>
      <c r="D221" s="830"/>
      <c r="E221" s="272"/>
      <c r="H221" s="351"/>
      <c r="I221" s="351"/>
      <c r="J221" s="351"/>
      <c r="K221" s="351"/>
      <c r="L221" s="351"/>
      <c r="M221" s="351"/>
    </row>
    <row r="222" spans="1:13" s="196" customFormat="1" x14ac:dyDescent="0.25">
      <c r="A222" s="404"/>
      <c r="B222" s="426" t="s">
        <v>141</v>
      </c>
      <c r="C222" s="270"/>
      <c r="D222" s="270"/>
      <c r="E222" s="272"/>
      <c r="H222" s="351"/>
      <c r="I222" s="351"/>
      <c r="J222" s="351"/>
      <c r="K222" s="351"/>
      <c r="L222" s="351"/>
      <c r="M222" s="351"/>
    </row>
    <row r="223" spans="1:13" s="196" customFormat="1" x14ac:dyDescent="0.25">
      <c r="A223" s="351"/>
      <c r="B223" s="426" t="s">
        <v>154</v>
      </c>
      <c r="C223" s="270"/>
      <c r="D223" s="270"/>
      <c r="H223" s="351"/>
      <c r="I223" s="351"/>
      <c r="J223" s="351"/>
      <c r="K223" s="351"/>
      <c r="L223" s="351"/>
      <c r="M223" s="351"/>
    </row>
    <row r="224" spans="1:13" s="196" customFormat="1" x14ac:dyDescent="0.25">
      <c r="A224" s="351"/>
      <c r="B224" s="427"/>
      <c r="C224" s="272"/>
      <c r="D224" s="272"/>
      <c r="G224" s="196" t="str">
        <f t="shared" ref="G224:G226" si="9">PROPER(B224)</f>
        <v/>
      </c>
      <c r="H224" s="351"/>
      <c r="I224" s="351"/>
      <c r="J224" s="351"/>
      <c r="K224" s="351"/>
      <c r="L224" s="351"/>
      <c r="M224" s="351"/>
    </row>
    <row r="225" spans="1:13" s="196" customFormat="1" x14ac:dyDescent="0.25">
      <c r="A225" s="357" t="s">
        <v>158</v>
      </c>
      <c r="B225" s="351"/>
      <c r="G225" s="196" t="str">
        <f t="shared" si="9"/>
        <v/>
      </c>
      <c r="H225" s="351"/>
      <c r="I225" s="351"/>
      <c r="J225" s="351"/>
      <c r="K225" s="351"/>
      <c r="L225" s="351"/>
      <c r="M225" s="351"/>
    </row>
    <row r="226" spans="1:13" x14ac:dyDescent="0.25">
      <c r="G226" s="196" t="str">
        <f t="shared" si="9"/>
        <v/>
      </c>
    </row>
    <row r="227" spans="1:13" s="196" customFormat="1" ht="30.75" customHeight="1" x14ac:dyDescent="0.25">
      <c r="A227" s="351"/>
      <c r="B227" s="387" t="s">
        <v>134</v>
      </c>
      <c r="C227" s="428" t="s">
        <v>601</v>
      </c>
      <c r="D227" s="429" t="s">
        <v>602</v>
      </c>
      <c r="G227" s="195"/>
      <c r="H227" s="340"/>
      <c r="I227" s="351"/>
      <c r="J227" s="351"/>
      <c r="K227" s="351"/>
      <c r="L227" s="351"/>
      <c r="M227" s="351"/>
    </row>
    <row r="228" spans="1:13" s="196" customFormat="1" x14ac:dyDescent="0.25">
      <c r="A228" s="351"/>
      <c r="B228" s="398" t="s">
        <v>507</v>
      </c>
      <c r="C228" s="262">
        <f>+[10]Balance!C99</f>
        <v>941488542</v>
      </c>
      <c r="D228" s="262"/>
      <c r="G228" s="195"/>
      <c r="H228" s="340"/>
      <c r="I228" s="351"/>
      <c r="J228" s="351"/>
      <c r="K228" s="351"/>
      <c r="L228" s="351"/>
      <c r="M228" s="351"/>
    </row>
    <row r="229" spans="1:13" s="196" customFormat="1" x14ac:dyDescent="0.25">
      <c r="A229" s="351"/>
      <c r="B229" s="398" t="s">
        <v>508</v>
      </c>
      <c r="C229" s="262">
        <f>+[10]Balance!C100</f>
        <v>1029414375</v>
      </c>
      <c r="D229" s="262"/>
      <c r="G229" s="195"/>
      <c r="H229" s="340"/>
      <c r="I229" s="351"/>
      <c r="J229" s="351"/>
      <c r="K229" s="351"/>
      <c r="L229" s="351"/>
      <c r="M229" s="351"/>
    </row>
    <row r="230" spans="1:13" s="196" customFormat="1" x14ac:dyDescent="0.25">
      <c r="A230" s="351"/>
      <c r="B230" s="389" t="s">
        <v>603</v>
      </c>
      <c r="C230" s="262">
        <f>+[10]Balance!C110</f>
        <v>3900087599</v>
      </c>
      <c r="D230" s="262">
        <v>0</v>
      </c>
      <c r="G230" s="195"/>
      <c r="H230" s="340"/>
      <c r="I230" s="351"/>
      <c r="J230" s="351"/>
      <c r="K230" s="351"/>
      <c r="L230" s="351"/>
      <c r="M230" s="351"/>
    </row>
    <row r="231" spans="1:13" s="196" customFormat="1" x14ac:dyDescent="0.25">
      <c r="A231" s="351"/>
      <c r="B231" s="389" t="s">
        <v>604</v>
      </c>
      <c r="C231" s="262">
        <f>+[10]Balance!C111</f>
        <v>256826068</v>
      </c>
      <c r="D231" s="262">
        <v>0</v>
      </c>
      <c r="G231" s="195"/>
      <c r="H231" s="340"/>
      <c r="I231" s="351"/>
      <c r="J231" s="351"/>
      <c r="K231" s="351"/>
      <c r="L231" s="351"/>
      <c r="M231" s="351"/>
    </row>
    <row r="232" spans="1:13" s="196" customFormat="1" x14ac:dyDescent="0.25">
      <c r="A232" s="351"/>
      <c r="B232" s="389" t="s">
        <v>503</v>
      </c>
      <c r="C232" s="262">
        <f>+[10]Balance!C102</f>
        <v>124015119</v>
      </c>
      <c r="D232" s="262"/>
      <c r="G232" s="195"/>
      <c r="H232" s="340"/>
      <c r="I232" s="351"/>
      <c r="J232" s="351"/>
      <c r="K232" s="351"/>
      <c r="L232" s="351"/>
      <c r="M232" s="351"/>
    </row>
    <row r="233" spans="1:13" s="196" customFormat="1" x14ac:dyDescent="0.25">
      <c r="A233" s="351"/>
      <c r="B233" s="389" t="s">
        <v>605</v>
      </c>
      <c r="C233" s="262">
        <v>0</v>
      </c>
      <c r="D233" s="262"/>
      <c r="G233" s="195"/>
      <c r="H233" s="340"/>
      <c r="I233" s="351"/>
      <c r="J233" s="351"/>
      <c r="K233" s="351"/>
      <c r="L233" s="351"/>
      <c r="M233" s="351"/>
    </row>
    <row r="234" spans="1:13" s="196" customFormat="1" x14ac:dyDescent="0.25">
      <c r="A234" s="351"/>
      <c r="B234" s="398"/>
      <c r="C234" s="262"/>
      <c r="D234" s="262"/>
      <c r="G234" s="195"/>
      <c r="H234" s="340"/>
      <c r="I234" s="351"/>
      <c r="J234" s="351"/>
      <c r="K234" s="351"/>
      <c r="L234" s="351"/>
      <c r="M234" s="351"/>
    </row>
    <row r="235" spans="1:13" s="196" customFormat="1" x14ac:dyDescent="0.25">
      <c r="A235" s="351"/>
      <c r="B235" s="387" t="s">
        <v>82</v>
      </c>
      <c r="C235" s="311">
        <f>SUM(C228:C234)</f>
        <v>6251831703</v>
      </c>
      <c r="D235" s="264">
        <f>SUM(D228:D234)</f>
        <v>0</v>
      </c>
      <c r="G235" s="195"/>
      <c r="H235" s="340"/>
      <c r="I235" s="351"/>
      <c r="J235" s="351"/>
      <c r="K235" s="351"/>
      <c r="L235" s="351"/>
      <c r="M235" s="351"/>
    </row>
    <row r="236" spans="1:13" x14ac:dyDescent="0.25">
      <c r="G236" s="195"/>
      <c r="H236" s="340"/>
    </row>
    <row r="237" spans="1:13" s="196" customFormat="1" x14ac:dyDescent="0.25">
      <c r="A237" s="357" t="s">
        <v>169</v>
      </c>
      <c r="B237" s="351"/>
      <c r="G237" s="195"/>
      <c r="H237" s="340"/>
      <c r="I237" s="351"/>
      <c r="J237" s="351"/>
      <c r="K237" s="351"/>
      <c r="L237" s="351"/>
      <c r="M237" s="351"/>
    </row>
    <row r="238" spans="1:13" x14ac:dyDescent="0.25">
      <c r="G238" s="195"/>
      <c r="H238" s="340"/>
    </row>
    <row r="239" spans="1:13" s="196" customFormat="1" ht="30.75" customHeight="1" x14ac:dyDescent="0.25">
      <c r="A239" s="351"/>
      <c r="B239" s="387" t="s">
        <v>170</v>
      </c>
      <c r="C239" s="430" t="s">
        <v>601</v>
      </c>
      <c r="D239" s="431" t="s">
        <v>602</v>
      </c>
      <c r="H239" s="351"/>
      <c r="I239" s="351"/>
      <c r="J239" s="351"/>
      <c r="K239" s="351"/>
      <c r="L239" s="351"/>
      <c r="M239" s="351"/>
    </row>
    <row r="240" spans="1:13" x14ac:dyDescent="0.25">
      <c r="B240" s="398" t="s">
        <v>606</v>
      </c>
      <c r="C240" s="262">
        <v>374042467</v>
      </c>
      <c r="D240" s="262">
        <v>0</v>
      </c>
    </row>
    <row r="241" spans="1:13" x14ac:dyDescent="0.25">
      <c r="B241" s="389" t="s">
        <v>607</v>
      </c>
      <c r="C241" s="262">
        <v>0</v>
      </c>
      <c r="D241" s="262">
        <v>0</v>
      </c>
      <c r="H241" s="419"/>
    </row>
    <row r="242" spans="1:13" x14ac:dyDescent="0.25">
      <c r="B242" s="398" t="s">
        <v>608</v>
      </c>
      <c r="C242" s="262">
        <f>+[10]Balance!C107</f>
        <v>104986693</v>
      </c>
      <c r="D242" s="262">
        <v>0</v>
      </c>
    </row>
    <row r="243" spans="1:13" x14ac:dyDescent="0.25">
      <c r="B243" s="387" t="s">
        <v>82</v>
      </c>
      <c r="C243" s="432">
        <f>SUM(C240:C242)</f>
        <v>479029160</v>
      </c>
      <c r="D243" s="433">
        <f>SUM(D240:D242)</f>
        <v>0</v>
      </c>
    </row>
    <row r="245" spans="1:13" x14ac:dyDescent="0.25">
      <c r="A245" s="361" t="s">
        <v>176</v>
      </c>
    </row>
    <row r="247" spans="1:13" ht="27.6" x14ac:dyDescent="0.25">
      <c r="B247" s="411" t="s">
        <v>134</v>
      </c>
      <c r="C247" s="411" t="s">
        <v>183</v>
      </c>
      <c r="D247" s="258" t="s">
        <v>515</v>
      </c>
      <c r="E247" s="270" t="s">
        <v>516</v>
      </c>
      <c r="H247" s="196"/>
    </row>
    <row r="248" spans="1:13" x14ac:dyDescent="0.25">
      <c r="B248" s="434" t="s">
        <v>609</v>
      </c>
      <c r="C248" s="434" t="s">
        <v>610</v>
      </c>
      <c r="D248" s="435">
        <v>20737150</v>
      </c>
      <c r="E248" s="436">
        <v>0</v>
      </c>
      <c r="H248" s="196"/>
    </row>
    <row r="249" spans="1:13" s="196" customFormat="1" x14ac:dyDescent="0.25">
      <c r="A249" s="351"/>
      <c r="B249" s="434" t="s">
        <v>611</v>
      </c>
      <c r="C249" s="434" t="s">
        <v>610</v>
      </c>
      <c r="D249" s="435">
        <v>597013133</v>
      </c>
      <c r="E249" s="436">
        <v>50940</v>
      </c>
      <c r="I249" s="351"/>
      <c r="J249" s="351"/>
      <c r="K249" s="351"/>
      <c r="L249" s="351"/>
      <c r="M249" s="351"/>
    </row>
    <row r="250" spans="1:13" s="196" customFormat="1" x14ac:dyDescent="0.25">
      <c r="A250" s="351"/>
      <c r="B250" s="434" t="s">
        <v>612</v>
      </c>
      <c r="C250" s="434" t="s">
        <v>610</v>
      </c>
      <c r="D250" s="435">
        <v>0</v>
      </c>
      <c r="E250" s="436">
        <v>0</v>
      </c>
      <c r="I250" s="351"/>
      <c r="J250" s="351"/>
      <c r="K250" s="351"/>
      <c r="L250" s="351"/>
      <c r="M250" s="351"/>
    </row>
    <row r="251" spans="1:13" s="196" customFormat="1" x14ac:dyDescent="0.25">
      <c r="A251" s="351"/>
      <c r="B251" s="434" t="s">
        <v>613</v>
      </c>
      <c r="C251" s="434" t="s">
        <v>610</v>
      </c>
      <c r="D251" s="435">
        <v>0</v>
      </c>
      <c r="E251" s="436">
        <v>0</v>
      </c>
      <c r="I251" s="351"/>
      <c r="J251" s="351"/>
      <c r="K251" s="351"/>
      <c r="L251" s="351"/>
      <c r="M251" s="351"/>
    </row>
    <row r="252" spans="1:13" s="196" customFormat="1" x14ac:dyDescent="0.25">
      <c r="A252" s="351"/>
      <c r="B252" s="434" t="s">
        <v>614</v>
      </c>
      <c r="C252" s="434" t="s">
        <v>610</v>
      </c>
      <c r="D252" s="435">
        <v>668636446</v>
      </c>
      <c r="E252" s="436">
        <v>0</v>
      </c>
      <c r="I252" s="351"/>
      <c r="J252" s="351"/>
      <c r="K252" s="351"/>
      <c r="L252" s="351"/>
      <c r="M252" s="351"/>
    </row>
    <row r="253" spans="1:13" s="196" customFormat="1" x14ac:dyDescent="0.25">
      <c r="A253" s="351"/>
      <c r="B253" s="434" t="s">
        <v>615</v>
      </c>
      <c r="C253" s="434" t="s">
        <v>610</v>
      </c>
      <c r="D253" s="435">
        <v>1336800</v>
      </c>
      <c r="E253" s="436">
        <v>0</v>
      </c>
      <c r="I253" s="351"/>
      <c r="J253" s="351"/>
      <c r="K253" s="351"/>
      <c r="L253" s="351"/>
      <c r="M253" s="351"/>
    </row>
    <row r="254" spans="1:13" s="196" customFormat="1" x14ac:dyDescent="0.25">
      <c r="A254" s="351"/>
      <c r="B254" s="434" t="s">
        <v>616</v>
      </c>
      <c r="C254" s="434" t="s">
        <v>617</v>
      </c>
      <c r="D254" s="435">
        <v>0</v>
      </c>
      <c r="E254" s="436"/>
      <c r="I254" s="351"/>
      <c r="J254" s="351"/>
      <c r="K254" s="351"/>
      <c r="L254" s="351"/>
      <c r="M254" s="351"/>
    </row>
    <row r="255" spans="1:13" s="196" customFormat="1" x14ac:dyDescent="0.25">
      <c r="A255" s="351"/>
      <c r="B255" s="434" t="s">
        <v>609</v>
      </c>
      <c r="C255" s="434" t="s">
        <v>617</v>
      </c>
      <c r="D255" s="435">
        <v>0</v>
      </c>
      <c r="E255" s="436">
        <v>71464</v>
      </c>
      <c r="I255" s="351"/>
      <c r="J255" s="351"/>
      <c r="K255" s="351"/>
      <c r="L255" s="351"/>
      <c r="M255" s="351"/>
    </row>
    <row r="256" spans="1:13" s="196" customFormat="1" x14ac:dyDescent="0.25">
      <c r="A256" s="351"/>
      <c r="B256" s="434" t="s">
        <v>611</v>
      </c>
      <c r="C256" s="434" t="s">
        <v>617</v>
      </c>
      <c r="D256" s="435"/>
      <c r="E256" s="436">
        <v>23048</v>
      </c>
      <c r="I256" s="351"/>
      <c r="J256" s="351"/>
      <c r="K256" s="351"/>
      <c r="L256" s="351"/>
      <c r="M256" s="351"/>
    </row>
    <row r="257" spans="1:13" s="196" customFormat="1" x14ac:dyDescent="0.25">
      <c r="A257" s="351"/>
      <c r="B257" s="434" t="s">
        <v>611</v>
      </c>
      <c r="C257" s="434" t="s">
        <v>618</v>
      </c>
      <c r="D257" s="435">
        <f>+'[10]Anticipos a Clientes'!E7</f>
        <v>3721753036</v>
      </c>
      <c r="E257" s="436">
        <v>0</v>
      </c>
      <c r="I257" s="351"/>
      <c r="J257" s="351"/>
      <c r="K257" s="351"/>
      <c r="L257" s="351"/>
      <c r="M257" s="351"/>
    </row>
    <row r="258" spans="1:13" s="196" customFormat="1" x14ac:dyDescent="0.25">
      <c r="A258" s="351"/>
      <c r="B258" s="434" t="s">
        <v>619</v>
      </c>
      <c r="C258" s="434" t="s">
        <v>610</v>
      </c>
      <c r="D258" s="435">
        <v>343865925</v>
      </c>
      <c r="E258" s="436"/>
      <c r="I258" s="351"/>
      <c r="J258" s="351"/>
      <c r="K258" s="351"/>
      <c r="L258" s="351"/>
      <c r="M258" s="351"/>
    </row>
    <row r="259" spans="1:13" s="196" customFormat="1" x14ac:dyDescent="0.25">
      <c r="A259" s="351"/>
      <c r="B259" s="425" t="s">
        <v>141</v>
      </c>
      <c r="C259" s="425"/>
      <c r="D259" s="264">
        <f>SUM(D248:D258)</f>
        <v>5353342490</v>
      </c>
      <c r="E259" s="264">
        <f>SUM(E248:E258)</f>
        <v>145452</v>
      </c>
      <c r="I259" s="351"/>
      <c r="J259" s="351"/>
      <c r="K259" s="351"/>
      <c r="L259" s="351"/>
      <c r="M259" s="351"/>
    </row>
    <row r="260" spans="1:13" s="196" customFormat="1" x14ac:dyDescent="0.25">
      <c r="A260" s="361"/>
      <c r="B260" s="427"/>
      <c r="C260" s="272"/>
      <c r="D260" s="272"/>
      <c r="F260" s="196" t="str">
        <f t="shared" ref="F260:F287" si="10">PROPER(B260)</f>
        <v/>
      </c>
      <c r="H260" s="351"/>
      <c r="I260" s="351"/>
      <c r="J260" s="351"/>
      <c r="K260" s="351"/>
      <c r="L260" s="351"/>
      <c r="M260" s="351"/>
    </row>
    <row r="261" spans="1:13" s="196" customFormat="1" x14ac:dyDescent="0.25">
      <c r="A261" s="361" t="s">
        <v>179</v>
      </c>
      <c r="B261" s="427"/>
      <c r="C261" s="272"/>
      <c r="D261" s="272"/>
      <c r="F261" s="196" t="str">
        <f t="shared" si="10"/>
        <v/>
      </c>
      <c r="H261" s="351"/>
      <c r="I261" s="351"/>
      <c r="J261" s="351"/>
      <c r="K261" s="351"/>
      <c r="L261" s="351"/>
      <c r="M261" s="351"/>
    </row>
    <row r="262" spans="1:13" s="196" customFormat="1" x14ac:dyDescent="0.25">
      <c r="A262" s="361"/>
      <c r="B262" s="427"/>
      <c r="C262" s="272"/>
      <c r="D262" s="272"/>
      <c r="F262" s="196" t="str">
        <f t="shared" si="10"/>
        <v/>
      </c>
      <c r="H262" s="351"/>
      <c r="I262" s="351"/>
      <c r="J262" s="351"/>
      <c r="K262" s="351"/>
      <c r="L262" s="351"/>
      <c r="M262" s="351"/>
    </row>
    <row r="263" spans="1:13" s="196" customFormat="1" x14ac:dyDescent="0.25">
      <c r="A263" s="361"/>
      <c r="B263" s="825" t="s">
        <v>620</v>
      </c>
      <c r="C263" s="827"/>
      <c r="D263" s="430" t="s">
        <v>601</v>
      </c>
      <c r="E263" s="437" t="s">
        <v>602</v>
      </c>
      <c r="H263" s="351"/>
      <c r="I263" s="351"/>
      <c r="J263" s="351"/>
      <c r="K263" s="351"/>
      <c r="L263" s="351"/>
      <c r="M263" s="351"/>
    </row>
    <row r="264" spans="1:13" s="196" customFormat="1" x14ac:dyDescent="0.25">
      <c r="A264" s="361"/>
      <c r="B264" s="389" t="s">
        <v>436</v>
      </c>
      <c r="C264" s="315" t="s">
        <v>621</v>
      </c>
      <c r="D264" s="438">
        <v>0</v>
      </c>
      <c r="E264" s="302">
        <f>+[10]Balance!C114</f>
        <v>5113203723</v>
      </c>
      <c r="H264" s="351"/>
      <c r="I264" s="351"/>
      <c r="J264" s="351"/>
      <c r="K264" s="351"/>
      <c r="L264" s="351"/>
      <c r="M264" s="351"/>
    </row>
    <row r="265" spans="1:13" s="196" customFormat="1" x14ac:dyDescent="0.25">
      <c r="A265" s="361"/>
      <c r="B265" s="398"/>
      <c r="C265" s="398"/>
      <c r="D265" s="438">
        <v>0</v>
      </c>
      <c r="E265" s="262">
        <v>0</v>
      </c>
      <c r="H265" s="351"/>
      <c r="I265" s="351"/>
      <c r="J265" s="351"/>
      <c r="K265" s="351"/>
      <c r="L265" s="351"/>
      <c r="M265" s="351"/>
    </row>
    <row r="266" spans="1:13" s="196" customFormat="1" x14ac:dyDescent="0.25">
      <c r="A266" s="361"/>
      <c r="B266" s="831" t="s">
        <v>82</v>
      </c>
      <c r="C266" s="831"/>
      <c r="D266" s="264">
        <f>SUM(D264:D265)</f>
        <v>0</v>
      </c>
      <c r="E266" s="264">
        <f>SUM(E264:E265)</f>
        <v>5113203723</v>
      </c>
      <c r="H266" s="351"/>
      <c r="I266" s="351"/>
      <c r="J266" s="351"/>
      <c r="K266" s="351"/>
      <c r="L266" s="351"/>
      <c r="M266" s="351"/>
    </row>
    <row r="267" spans="1:13" s="196" customFormat="1" x14ac:dyDescent="0.25">
      <c r="A267" s="361"/>
      <c r="B267" s="427"/>
      <c r="C267" s="272"/>
      <c r="D267" s="272"/>
      <c r="F267" s="196" t="str">
        <f t="shared" si="10"/>
        <v/>
      </c>
      <c r="H267" s="351"/>
      <c r="I267" s="351"/>
      <c r="J267" s="351"/>
      <c r="K267" s="351"/>
      <c r="L267" s="351"/>
      <c r="M267" s="351"/>
    </row>
    <row r="268" spans="1:13" s="196" customFormat="1" x14ac:dyDescent="0.25">
      <c r="A268" s="361" t="s">
        <v>181</v>
      </c>
      <c r="B268" s="427"/>
      <c r="F268" s="196" t="str">
        <f t="shared" si="10"/>
        <v/>
      </c>
      <c r="H268" s="351"/>
      <c r="I268" s="351"/>
      <c r="J268" s="351"/>
      <c r="K268" s="351"/>
      <c r="L268" s="351"/>
      <c r="M268" s="351"/>
    </row>
    <row r="269" spans="1:13" s="196" customFormat="1" ht="16.5" customHeight="1" x14ac:dyDescent="0.25">
      <c r="A269" s="361"/>
      <c r="B269" s="427"/>
      <c r="F269" s="196" t="str">
        <f t="shared" si="10"/>
        <v/>
      </c>
      <c r="H269" s="351"/>
      <c r="I269" s="351"/>
      <c r="J269" s="351"/>
      <c r="K269" s="351"/>
      <c r="L269" s="351"/>
      <c r="M269" s="351"/>
    </row>
    <row r="270" spans="1:13" s="196" customFormat="1" x14ac:dyDescent="0.25">
      <c r="A270" s="439"/>
      <c r="B270" s="351"/>
      <c r="F270" s="196" t="str">
        <f t="shared" si="10"/>
        <v/>
      </c>
      <c r="H270" s="351"/>
      <c r="I270" s="351"/>
      <c r="J270" s="351"/>
      <c r="K270" s="351"/>
      <c r="L270" s="351"/>
      <c r="M270" s="351"/>
    </row>
    <row r="271" spans="1:13" s="196" customFormat="1" ht="27.6" x14ac:dyDescent="0.25">
      <c r="A271" s="351"/>
      <c r="B271" s="411" t="s">
        <v>182</v>
      </c>
      <c r="C271" s="258" t="s">
        <v>183</v>
      </c>
      <c r="D271" s="258" t="s">
        <v>515</v>
      </c>
      <c r="E271" s="258" t="s">
        <v>516</v>
      </c>
      <c r="H271" s="351"/>
      <c r="I271" s="351"/>
      <c r="J271" s="351"/>
      <c r="K271" s="351"/>
      <c r="L271" s="351"/>
      <c r="M271" s="351"/>
    </row>
    <row r="272" spans="1:13" s="196" customFormat="1" x14ac:dyDescent="0.25">
      <c r="A272" s="351"/>
      <c r="B272" s="440" t="str">
        <f t="shared" ref="B272:E278" si="11">+B248</f>
        <v>Investor Casa De Bolsa SA</v>
      </c>
      <c r="C272" s="441" t="str">
        <f t="shared" si="11"/>
        <v>Cuentas a Cobrar</v>
      </c>
      <c r="D272" s="435">
        <f t="shared" si="11"/>
        <v>20737150</v>
      </c>
      <c r="E272" s="436">
        <f t="shared" si="11"/>
        <v>0</v>
      </c>
      <c r="H272" s="351"/>
      <c r="I272" s="351"/>
      <c r="J272" s="351"/>
      <c r="K272" s="351"/>
      <c r="L272" s="351"/>
      <c r="M272" s="351"/>
    </row>
    <row r="273" spans="1:13" s="196" customFormat="1" x14ac:dyDescent="0.25">
      <c r="A273" s="351"/>
      <c r="B273" s="440" t="str">
        <f t="shared" si="11"/>
        <v>Belive</v>
      </c>
      <c r="C273" s="441" t="str">
        <f t="shared" si="11"/>
        <v>Cuentas a Cobrar</v>
      </c>
      <c r="D273" s="435">
        <f t="shared" si="11"/>
        <v>597013133</v>
      </c>
      <c r="E273" s="436">
        <f t="shared" si="11"/>
        <v>50940</v>
      </c>
      <c r="H273" s="351"/>
      <c r="I273" s="351"/>
      <c r="J273" s="351"/>
      <c r="K273" s="351"/>
      <c r="L273" s="351"/>
      <c r="M273" s="351"/>
    </row>
    <row r="274" spans="1:13" s="196" customFormat="1" x14ac:dyDescent="0.25">
      <c r="A274" s="351"/>
      <c r="B274" s="440" t="str">
        <f>+B250</f>
        <v>Cafetto</v>
      </c>
      <c r="C274" s="441" t="s">
        <v>610</v>
      </c>
      <c r="D274" s="435">
        <f t="shared" si="11"/>
        <v>0</v>
      </c>
      <c r="E274" s="436">
        <f t="shared" si="11"/>
        <v>0</v>
      </c>
      <c r="H274" s="351"/>
      <c r="I274" s="351"/>
      <c r="J274" s="351"/>
      <c r="K274" s="351"/>
      <c r="L274" s="351"/>
      <c r="M274" s="351"/>
    </row>
    <row r="275" spans="1:13" s="196" customFormat="1" x14ac:dyDescent="0.25">
      <c r="A275" s="351"/>
      <c r="B275" s="440" t="str">
        <f>+B251</f>
        <v>Albaro Acosta</v>
      </c>
      <c r="C275" s="441" t="str">
        <f>+C251</f>
        <v>Cuentas a Cobrar</v>
      </c>
      <c r="D275" s="435">
        <f t="shared" si="11"/>
        <v>0</v>
      </c>
      <c r="E275" s="436">
        <f t="shared" si="11"/>
        <v>0</v>
      </c>
      <c r="H275" s="351"/>
      <c r="I275" s="351"/>
      <c r="J275" s="351"/>
      <c r="K275" s="351"/>
      <c r="L275" s="351"/>
      <c r="M275" s="351"/>
    </row>
    <row r="276" spans="1:13" s="196" customFormat="1" x14ac:dyDescent="0.25">
      <c r="A276" s="351"/>
      <c r="B276" s="440" t="str">
        <f>+B252</f>
        <v>Marcos Fernandez</v>
      </c>
      <c r="C276" s="441" t="str">
        <f>+C252</f>
        <v>Cuentas a Cobrar</v>
      </c>
      <c r="D276" s="435">
        <f t="shared" si="11"/>
        <v>668636446</v>
      </c>
      <c r="E276" s="436">
        <f t="shared" si="11"/>
        <v>0</v>
      </c>
      <c r="H276" s="351"/>
      <c r="I276" s="351"/>
      <c r="J276" s="351"/>
      <c r="K276" s="351"/>
      <c r="L276" s="351"/>
      <c r="M276" s="351"/>
    </row>
    <row r="277" spans="1:13" s="196" customFormat="1" x14ac:dyDescent="0.25">
      <c r="A277" s="351"/>
      <c r="B277" s="440" t="str">
        <f>+B253</f>
        <v>Land Invest</v>
      </c>
      <c r="C277" s="441" t="str">
        <f>+C253</f>
        <v>Cuentas a Cobrar</v>
      </c>
      <c r="D277" s="435">
        <f t="shared" si="11"/>
        <v>1336800</v>
      </c>
      <c r="E277" s="436">
        <f t="shared" si="11"/>
        <v>0</v>
      </c>
      <c r="H277" s="351"/>
      <c r="I277" s="351"/>
      <c r="J277" s="351"/>
      <c r="K277" s="351"/>
      <c r="L277" s="351"/>
      <c r="M277" s="351"/>
    </row>
    <row r="278" spans="1:13" s="196" customFormat="1" x14ac:dyDescent="0.25">
      <c r="A278" s="351"/>
      <c r="B278" s="440" t="s">
        <v>616</v>
      </c>
      <c r="C278" s="441" t="s">
        <v>617</v>
      </c>
      <c r="D278" s="435">
        <f t="shared" si="11"/>
        <v>0</v>
      </c>
      <c r="E278" s="436">
        <f t="shared" si="11"/>
        <v>0</v>
      </c>
      <c r="H278" s="351"/>
      <c r="I278" s="351"/>
      <c r="J278" s="351"/>
      <c r="K278" s="351"/>
      <c r="L278" s="351"/>
      <c r="M278" s="351"/>
    </row>
    <row r="279" spans="1:13" s="196" customFormat="1" x14ac:dyDescent="0.25">
      <c r="A279" s="351"/>
      <c r="B279" s="440" t="str">
        <f t="shared" ref="B279:E282" si="12">+B255</f>
        <v>Investor Casa De Bolsa SA</v>
      </c>
      <c r="C279" s="441" t="str">
        <f t="shared" si="12"/>
        <v>Cuentas a Pagar</v>
      </c>
      <c r="D279" s="435">
        <f t="shared" si="12"/>
        <v>0</v>
      </c>
      <c r="E279" s="436">
        <f t="shared" si="12"/>
        <v>71464</v>
      </c>
      <c r="H279" s="351"/>
      <c r="I279" s="351"/>
      <c r="J279" s="351"/>
      <c r="K279" s="351"/>
      <c r="L279" s="351"/>
      <c r="M279" s="351"/>
    </row>
    <row r="280" spans="1:13" s="196" customFormat="1" x14ac:dyDescent="0.25">
      <c r="A280" s="351"/>
      <c r="B280" s="440" t="str">
        <f t="shared" si="12"/>
        <v>Belive</v>
      </c>
      <c r="C280" s="441" t="str">
        <f t="shared" si="12"/>
        <v>Cuentas a Pagar</v>
      </c>
      <c r="D280" s="435">
        <f t="shared" si="12"/>
        <v>0</v>
      </c>
      <c r="E280" s="436">
        <f t="shared" si="12"/>
        <v>23048</v>
      </c>
      <c r="H280" s="351"/>
      <c r="I280" s="351"/>
      <c r="J280" s="351"/>
      <c r="K280" s="351"/>
      <c r="L280" s="351"/>
      <c r="M280" s="351"/>
    </row>
    <row r="281" spans="1:13" s="196" customFormat="1" ht="27.6" x14ac:dyDescent="0.25">
      <c r="A281" s="351"/>
      <c r="B281" s="440" t="str">
        <f t="shared" si="12"/>
        <v>Belive</v>
      </c>
      <c r="C281" s="441" t="str">
        <f t="shared" si="12"/>
        <v>Anticipo de Cliente - Obra</v>
      </c>
      <c r="D281" s="435">
        <f t="shared" si="12"/>
        <v>3721753036</v>
      </c>
      <c r="E281" s="436">
        <f>+E257</f>
        <v>0</v>
      </c>
      <c r="H281" s="351"/>
      <c r="I281" s="351"/>
      <c r="J281" s="351"/>
      <c r="K281" s="351"/>
      <c r="L281" s="351"/>
      <c r="M281" s="351"/>
    </row>
    <row r="282" spans="1:13" s="196" customFormat="1" x14ac:dyDescent="0.25">
      <c r="A282" s="351"/>
      <c r="B282" s="440" t="str">
        <f t="shared" si="12"/>
        <v>Ziba</v>
      </c>
      <c r="C282" s="441" t="str">
        <f t="shared" si="12"/>
        <v>Cuentas a Cobrar</v>
      </c>
      <c r="D282" s="435">
        <f t="shared" si="12"/>
        <v>343865925</v>
      </c>
      <c r="E282" s="436">
        <f>+E258</f>
        <v>0</v>
      </c>
      <c r="H282" s="351"/>
      <c r="I282" s="351"/>
      <c r="J282" s="351"/>
      <c r="K282" s="351"/>
      <c r="L282" s="351"/>
      <c r="M282" s="351"/>
    </row>
    <row r="283" spans="1:13" s="196" customFormat="1" x14ac:dyDescent="0.25">
      <c r="A283" s="351"/>
      <c r="B283" s="425" t="s">
        <v>82</v>
      </c>
      <c r="C283" s="270"/>
      <c r="D283" s="270">
        <f>SUM(D272:D282)</f>
        <v>5353342490</v>
      </c>
      <c r="E283" s="270">
        <f>SUM(E272:E281)</f>
        <v>145452</v>
      </c>
      <c r="H283" s="351"/>
      <c r="I283" s="351"/>
      <c r="J283" s="351"/>
      <c r="K283" s="351"/>
      <c r="L283" s="351"/>
      <c r="M283" s="351"/>
    </row>
    <row r="285" spans="1:13" s="196" customFormat="1" x14ac:dyDescent="0.25">
      <c r="A285" s="361" t="s">
        <v>193</v>
      </c>
      <c r="B285" s="427"/>
      <c r="F285" s="196" t="str">
        <f t="shared" si="10"/>
        <v/>
      </c>
      <c r="H285" s="351"/>
      <c r="I285" s="351"/>
      <c r="J285" s="351"/>
      <c r="K285" s="351"/>
      <c r="L285" s="351"/>
      <c r="M285" s="351"/>
    </row>
    <row r="286" spans="1:13" x14ac:dyDescent="0.25">
      <c r="F286" s="196" t="str">
        <f t="shared" si="10"/>
        <v/>
      </c>
    </row>
    <row r="287" spans="1:13" x14ac:dyDescent="0.25">
      <c r="F287" s="196" t="str">
        <f t="shared" si="10"/>
        <v/>
      </c>
    </row>
    <row r="288" spans="1:13" x14ac:dyDescent="0.25">
      <c r="B288" s="411" t="s">
        <v>182</v>
      </c>
      <c r="C288" s="258" t="s">
        <v>194</v>
      </c>
      <c r="D288" s="258" t="s">
        <v>195</v>
      </c>
      <c r="E288" s="270" t="s">
        <v>196</v>
      </c>
    </row>
    <row r="289" spans="1:9" x14ac:dyDescent="0.25">
      <c r="B289" s="442" t="s">
        <v>622</v>
      </c>
      <c r="C289" s="302">
        <v>0</v>
      </c>
      <c r="D289" s="302">
        <f>98312097.07+28062346.65+22877190.9+51.98417692</f>
        <v>149251686.60417694</v>
      </c>
      <c r="E289" s="302">
        <f t="shared" ref="E289:E295" si="13">+C289-D289</f>
        <v>-149251686.60417694</v>
      </c>
      <c r="F289" s="443"/>
      <c r="G289" s="252"/>
    </row>
    <row r="290" spans="1:9" x14ac:dyDescent="0.25">
      <c r="B290" s="442" t="s">
        <v>611</v>
      </c>
      <c r="C290" s="302">
        <f>6855640801.76+742745310</f>
        <v>7598386111.7600002</v>
      </c>
      <c r="D290" s="302">
        <v>0</v>
      </c>
      <c r="E290" s="302">
        <f t="shared" si="13"/>
        <v>7598386111.7600002</v>
      </c>
    </row>
    <row r="291" spans="1:9" x14ac:dyDescent="0.25">
      <c r="B291" s="442" t="s">
        <v>612</v>
      </c>
      <c r="C291" s="302">
        <v>2000000</v>
      </c>
      <c r="D291" s="302">
        <f>3464618.18+679150+816</f>
        <v>4144584.18</v>
      </c>
      <c r="E291" s="302">
        <f>+C291-D291</f>
        <v>-2144584.1800000002</v>
      </c>
    </row>
    <row r="292" spans="1:9" x14ac:dyDescent="0.25">
      <c r="B292" s="442" t="s">
        <v>614</v>
      </c>
      <c r="C292" s="302">
        <f>321078.18+963234.54</f>
        <v>1284312.72</v>
      </c>
      <c r="D292" s="302">
        <f>254454545.46+127227272.73+167.12818182</f>
        <v>381681985.31818181</v>
      </c>
      <c r="E292" s="302">
        <f t="shared" si="13"/>
        <v>-380397672.59818178</v>
      </c>
    </row>
    <row r="293" spans="1:9" x14ac:dyDescent="0.25">
      <c r="B293" s="442" t="s">
        <v>616</v>
      </c>
      <c r="C293" s="302">
        <v>0</v>
      </c>
      <c r="D293" s="302">
        <f>9000000+4500000+4.5</f>
        <v>13500004.5</v>
      </c>
      <c r="E293" s="302">
        <f t="shared" si="13"/>
        <v>-13500004.5</v>
      </c>
    </row>
    <row r="294" spans="1:9" x14ac:dyDescent="0.25">
      <c r="B294" s="442" t="s">
        <v>613</v>
      </c>
      <c r="C294" s="302">
        <v>286265512.32999998</v>
      </c>
      <c r="D294" s="302">
        <v>0</v>
      </c>
      <c r="E294" s="302"/>
      <c r="H294" s="444"/>
      <c r="I294" s="444"/>
    </row>
    <row r="295" spans="1:9" x14ac:dyDescent="0.25">
      <c r="B295" s="442" t="s">
        <v>623</v>
      </c>
      <c r="C295" s="302">
        <v>0</v>
      </c>
      <c r="D295" s="302">
        <v>45000000</v>
      </c>
      <c r="E295" s="302">
        <f t="shared" si="13"/>
        <v>-45000000</v>
      </c>
    </row>
    <row r="296" spans="1:9" x14ac:dyDescent="0.25">
      <c r="B296" s="401" t="s">
        <v>82</v>
      </c>
      <c r="C296" s="321">
        <f>SUM(C289:C295)</f>
        <v>7887935936.8100004</v>
      </c>
      <c r="D296" s="321">
        <f>SUM(D289:D295)</f>
        <v>593578260.60235882</v>
      </c>
      <c r="E296" s="321">
        <f>SUM(E289:E295)</f>
        <v>7008092163.8776417</v>
      </c>
    </row>
    <row r="298" spans="1:9" x14ac:dyDescent="0.25">
      <c r="A298" s="361" t="s">
        <v>202</v>
      </c>
      <c r="B298" s="427"/>
    </row>
    <row r="299" spans="1:9" x14ac:dyDescent="0.25">
      <c r="A299" s="362"/>
      <c r="B299" s="427"/>
    </row>
    <row r="300" spans="1:9" ht="41.4" x14ac:dyDescent="0.25">
      <c r="B300" s="411" t="s">
        <v>134</v>
      </c>
      <c r="C300" s="208" t="s">
        <v>203</v>
      </c>
      <c r="D300" s="208" t="s">
        <v>204</v>
      </c>
      <c r="E300" s="208" t="s">
        <v>205</v>
      </c>
      <c r="F300" s="208" t="s">
        <v>121</v>
      </c>
    </row>
    <row r="301" spans="1:9" x14ac:dyDescent="0.25">
      <c r="B301" s="445" t="s">
        <v>206</v>
      </c>
      <c r="C301" s="323">
        <v>1500000000</v>
      </c>
      <c r="D301" s="323">
        <f>+F301-C301</f>
        <v>0</v>
      </c>
      <c r="E301" s="323">
        <v>0</v>
      </c>
      <c r="F301" s="323">
        <v>1500000000</v>
      </c>
      <c r="H301" s="419"/>
    </row>
    <row r="302" spans="1:9" x14ac:dyDescent="0.25">
      <c r="A302" s="361"/>
      <c r="B302" s="445" t="s">
        <v>207</v>
      </c>
      <c r="C302" s="323">
        <v>0</v>
      </c>
      <c r="D302" s="323">
        <v>0</v>
      </c>
      <c r="E302" s="323">
        <v>0</v>
      </c>
      <c r="F302" s="323">
        <v>0</v>
      </c>
      <c r="H302" s="419"/>
    </row>
    <row r="303" spans="1:9" x14ac:dyDescent="0.25">
      <c r="B303" s="445" t="s">
        <v>208</v>
      </c>
      <c r="C303" s="323">
        <f>+[10]Balance!D122</f>
        <v>101641471</v>
      </c>
      <c r="D303" s="323">
        <f>+F303-C303</f>
        <v>204301550</v>
      </c>
      <c r="E303" s="323">
        <v>0</v>
      </c>
      <c r="F303" s="323">
        <f>300000000+[10]Balance!C126</f>
        <v>305943021</v>
      </c>
      <c r="G303" s="340"/>
      <c r="H303" s="419"/>
    </row>
    <row r="304" spans="1:9" x14ac:dyDescent="0.25">
      <c r="B304" s="445" t="s">
        <v>209</v>
      </c>
      <c r="C304" s="323">
        <f>+[10]Balance!D128</f>
        <v>137280829.25</v>
      </c>
      <c r="D304" s="323">
        <f>+F304-C304</f>
        <v>406112170.75</v>
      </c>
      <c r="E304" s="323">
        <v>0</v>
      </c>
      <c r="F304" s="323">
        <v>543393000</v>
      </c>
      <c r="H304" s="419"/>
    </row>
    <row r="305" spans="1:9" x14ac:dyDescent="0.25">
      <c r="B305" s="445" t="s">
        <v>210</v>
      </c>
      <c r="C305" s="323">
        <v>474232460.75</v>
      </c>
      <c r="D305" s="323">
        <f>+F305-C305</f>
        <v>4372862129.25</v>
      </c>
      <c r="E305" s="323">
        <v>0</v>
      </c>
      <c r="F305" s="323">
        <v>4847094590</v>
      </c>
      <c r="G305" s="340"/>
      <c r="H305" s="419"/>
    </row>
    <row r="306" spans="1:9" x14ac:dyDescent="0.25">
      <c r="B306" s="446" t="s">
        <v>82</v>
      </c>
      <c r="C306" s="324">
        <v>2191780435.75</v>
      </c>
      <c r="D306" s="324">
        <f>SUM(D301:D305)</f>
        <v>4983275850</v>
      </c>
      <c r="E306" s="324">
        <f>SUM(E301:E305)</f>
        <v>0</v>
      </c>
      <c r="F306" s="324">
        <f>SUM(F301:F305)</f>
        <v>7196430611</v>
      </c>
      <c r="H306" s="419"/>
      <c r="I306" s="419"/>
    </row>
    <row r="308" spans="1:9" x14ac:dyDescent="0.25">
      <c r="A308" s="361" t="s">
        <v>211</v>
      </c>
    </row>
    <row r="309" spans="1:9" x14ac:dyDescent="0.25">
      <c r="A309" s="362"/>
    </row>
    <row r="310" spans="1:9" ht="41.4" x14ac:dyDescent="0.25">
      <c r="B310" s="371" t="s">
        <v>76</v>
      </c>
      <c r="C310" s="208" t="s">
        <v>203</v>
      </c>
      <c r="D310" s="326" t="s">
        <v>204</v>
      </c>
      <c r="E310" s="326" t="s">
        <v>205</v>
      </c>
      <c r="F310" s="208" t="s">
        <v>212</v>
      </c>
      <c r="G310" s="210"/>
      <c r="H310" s="381"/>
    </row>
    <row r="311" spans="1:9" x14ac:dyDescent="0.25">
      <c r="B311" s="447" t="s">
        <v>214</v>
      </c>
      <c r="C311" s="282">
        <v>0</v>
      </c>
      <c r="D311" s="282">
        <v>0</v>
      </c>
      <c r="E311" s="282"/>
      <c r="F311" s="323">
        <f>+C311+D311-E311</f>
        <v>0</v>
      </c>
      <c r="G311" s="252"/>
    </row>
    <row r="312" spans="1:9" x14ac:dyDescent="0.25">
      <c r="B312" s="445"/>
      <c r="C312" s="282"/>
      <c r="D312" s="282"/>
      <c r="E312" s="282"/>
      <c r="F312" s="323"/>
      <c r="G312" s="252"/>
    </row>
    <row r="313" spans="1:9" x14ac:dyDescent="0.25">
      <c r="B313" s="445"/>
      <c r="C313" s="282"/>
      <c r="D313" s="282"/>
      <c r="E313" s="282"/>
      <c r="F313" s="323"/>
      <c r="G313" s="252"/>
    </row>
    <row r="314" spans="1:9" x14ac:dyDescent="0.25">
      <c r="B314" s="447" t="s">
        <v>216</v>
      </c>
      <c r="C314" s="282">
        <f>+[10]Balance!D107</f>
        <v>27359238</v>
      </c>
      <c r="D314" s="282">
        <f>+F314-C314</f>
        <v>77627455</v>
      </c>
      <c r="E314" s="282"/>
      <c r="F314" s="323">
        <f>+[10]Balance!C106</f>
        <v>104986693</v>
      </c>
      <c r="G314" s="252"/>
    </row>
    <row r="315" spans="1:9" x14ac:dyDescent="0.25">
      <c r="B315" s="445"/>
      <c r="C315" s="282"/>
      <c r="D315" s="282">
        <v>374042467</v>
      </c>
      <c r="E315" s="282"/>
      <c r="F315" s="323">
        <f>D315</f>
        <v>374042467</v>
      </c>
      <c r="G315" s="252"/>
    </row>
    <row r="316" spans="1:9" x14ac:dyDescent="0.25">
      <c r="B316" s="445"/>
      <c r="C316" s="282"/>
      <c r="D316" s="282"/>
      <c r="E316" s="282"/>
      <c r="F316" s="324"/>
      <c r="G316" s="252"/>
    </row>
    <row r="317" spans="1:9" x14ac:dyDescent="0.25">
      <c r="B317" s="445" t="s">
        <v>215</v>
      </c>
      <c r="C317" s="327">
        <f>SUM(C311:C315)</f>
        <v>27359238</v>
      </c>
      <c r="D317" s="327">
        <f t="shared" ref="D317:F317" si="14">SUM(D311:D315)</f>
        <v>451669922</v>
      </c>
      <c r="E317" s="327">
        <f t="shared" si="14"/>
        <v>0</v>
      </c>
      <c r="F317" s="208">
        <f t="shared" si="14"/>
        <v>479029160</v>
      </c>
      <c r="G317" s="328"/>
    </row>
    <row r="319" spans="1:9" x14ac:dyDescent="0.25">
      <c r="A319" s="361" t="s">
        <v>217</v>
      </c>
    </row>
    <row r="320" spans="1:9" x14ac:dyDescent="0.25">
      <c r="A320" s="361"/>
    </row>
    <row r="321" spans="1:13" ht="14.4" thickBot="1" x14ac:dyDescent="0.3">
      <c r="A321" s="361"/>
      <c r="B321" s="448" t="s">
        <v>270</v>
      </c>
      <c r="C321" s="449">
        <v>44926</v>
      </c>
      <c r="F321" s="351"/>
      <c r="G321" s="351"/>
      <c r="L321" s="450"/>
      <c r="M321" s="450"/>
    </row>
    <row r="322" spans="1:13" s="360" customFormat="1" x14ac:dyDescent="0.25">
      <c r="A322" s="361"/>
      <c r="B322" s="341" t="s">
        <v>273</v>
      </c>
      <c r="C322" s="342">
        <v>29045667695</v>
      </c>
      <c r="D322" s="306"/>
      <c r="E322" s="195"/>
      <c r="F322" s="195"/>
      <c r="L322" s="451"/>
      <c r="M322" s="451"/>
    </row>
    <row r="323" spans="1:13" s="360" customFormat="1" x14ac:dyDescent="0.25">
      <c r="A323" s="361"/>
      <c r="B323" s="343" t="s">
        <v>276</v>
      </c>
      <c r="C323" s="344">
        <v>27130082848</v>
      </c>
      <c r="D323" s="306"/>
      <c r="E323" s="195"/>
      <c r="F323" s="195"/>
      <c r="L323" s="451"/>
      <c r="M323" s="451"/>
    </row>
    <row r="324" spans="1:13" s="360" customFormat="1" x14ac:dyDescent="0.25">
      <c r="A324" s="361"/>
      <c r="B324" s="341" t="s">
        <v>624</v>
      </c>
      <c r="C324" s="342">
        <v>10729687933</v>
      </c>
      <c r="D324" s="306"/>
      <c r="E324" s="195"/>
      <c r="F324" s="195"/>
      <c r="L324" s="451"/>
      <c r="M324" s="451"/>
    </row>
    <row r="325" spans="1:13" x14ac:dyDescent="0.25">
      <c r="A325" s="361"/>
      <c r="B325" s="345" t="s">
        <v>625</v>
      </c>
      <c r="C325" s="346">
        <v>10729687933</v>
      </c>
      <c r="E325" s="195"/>
      <c r="F325" s="195"/>
      <c r="G325" s="351"/>
      <c r="L325" s="450"/>
      <c r="M325" s="450"/>
    </row>
    <row r="326" spans="1:13" s="360" customFormat="1" x14ac:dyDescent="0.25">
      <c r="A326" s="361"/>
      <c r="B326" s="341" t="s">
        <v>626</v>
      </c>
      <c r="C326" s="342">
        <v>16212041629</v>
      </c>
      <c r="D326" s="306"/>
      <c r="E326" s="195"/>
      <c r="F326" s="195"/>
      <c r="L326" s="451"/>
      <c r="M326" s="451"/>
    </row>
    <row r="327" spans="1:13" x14ac:dyDescent="0.25">
      <c r="A327" s="361"/>
      <c r="B327" s="343" t="s">
        <v>627</v>
      </c>
      <c r="C327" s="344">
        <v>14227065944</v>
      </c>
      <c r="E327" s="195"/>
      <c r="F327" s="195"/>
      <c r="G327" s="351"/>
      <c r="L327" s="450"/>
      <c r="M327" s="450"/>
    </row>
    <row r="328" spans="1:13" x14ac:dyDescent="0.25">
      <c r="A328" s="361"/>
      <c r="B328" s="341" t="s">
        <v>628</v>
      </c>
      <c r="C328" s="342">
        <v>1980316594</v>
      </c>
      <c r="E328" s="195"/>
      <c r="F328" s="195"/>
      <c r="G328" s="351"/>
      <c r="L328" s="450"/>
      <c r="M328" s="450"/>
    </row>
    <row r="329" spans="1:13" x14ac:dyDescent="0.25">
      <c r="A329" s="361"/>
      <c r="B329" s="345" t="s">
        <v>629</v>
      </c>
      <c r="C329" s="346">
        <v>4659091</v>
      </c>
      <c r="E329" s="195"/>
      <c r="F329" s="195"/>
      <c r="G329" s="351"/>
      <c r="L329" s="450"/>
      <c r="M329" s="450"/>
    </row>
    <row r="330" spans="1:13" x14ac:dyDescent="0.25">
      <c r="A330" s="361"/>
      <c r="B330" s="341" t="s">
        <v>630</v>
      </c>
      <c r="C330" s="342">
        <v>188353286</v>
      </c>
      <c r="E330" s="195"/>
      <c r="F330" s="195"/>
      <c r="G330" s="351"/>
      <c r="L330" s="450"/>
      <c r="M330" s="450"/>
    </row>
    <row r="331" spans="1:13" x14ac:dyDescent="0.25">
      <c r="A331" s="361"/>
      <c r="B331" s="343" t="s">
        <v>631</v>
      </c>
      <c r="C331" s="344">
        <v>188353286</v>
      </c>
      <c r="E331" s="195"/>
      <c r="F331" s="195"/>
      <c r="G331" s="351"/>
      <c r="L331" s="450"/>
      <c r="M331" s="450"/>
    </row>
    <row r="332" spans="1:13" x14ac:dyDescent="0.25">
      <c r="A332" s="361"/>
      <c r="B332" s="341" t="s">
        <v>531</v>
      </c>
      <c r="C332" s="342">
        <v>1915584847</v>
      </c>
      <c r="E332" s="195"/>
      <c r="F332" s="195"/>
      <c r="G332" s="351"/>
      <c r="L332" s="450"/>
      <c r="M332" s="450"/>
    </row>
    <row r="333" spans="1:13" x14ac:dyDescent="0.25">
      <c r="A333" s="361"/>
      <c r="B333" s="345" t="s">
        <v>532</v>
      </c>
      <c r="C333" s="346">
        <v>1915584847</v>
      </c>
      <c r="E333" s="195"/>
      <c r="F333" s="195"/>
      <c r="G333" s="351"/>
      <c r="L333" s="450"/>
      <c r="M333" s="450"/>
    </row>
    <row r="334" spans="1:13" x14ac:dyDescent="0.25">
      <c r="A334" s="361"/>
      <c r="B334" s="341" t="s">
        <v>288</v>
      </c>
      <c r="C334" s="342">
        <v>46805057</v>
      </c>
      <c r="E334" s="195"/>
      <c r="F334" s="195"/>
      <c r="G334" s="351"/>
      <c r="L334" s="450"/>
      <c r="M334" s="450"/>
    </row>
    <row r="335" spans="1:13" x14ac:dyDescent="0.25">
      <c r="A335" s="361"/>
      <c r="B335" s="343" t="s">
        <v>632</v>
      </c>
      <c r="C335" s="344">
        <v>15490909</v>
      </c>
      <c r="E335" s="195"/>
      <c r="F335" s="195"/>
      <c r="G335" s="351"/>
      <c r="L335" s="450"/>
      <c r="M335" s="450"/>
    </row>
    <row r="336" spans="1:13" x14ac:dyDescent="0.25">
      <c r="A336" s="361"/>
      <c r="B336" s="341" t="s">
        <v>633</v>
      </c>
      <c r="C336" s="342">
        <v>8876885</v>
      </c>
      <c r="E336" s="195"/>
      <c r="F336" s="195"/>
      <c r="G336" s="351"/>
      <c r="L336" s="450"/>
      <c r="M336" s="450"/>
    </row>
    <row r="337" spans="1:13" x14ac:dyDescent="0.25">
      <c r="A337" s="361"/>
      <c r="B337" s="345" t="s">
        <v>634</v>
      </c>
      <c r="C337" s="346">
        <v>72589</v>
      </c>
      <c r="E337" s="195"/>
      <c r="F337" s="195"/>
      <c r="G337" s="351"/>
      <c r="L337" s="450"/>
      <c r="M337" s="450"/>
    </row>
    <row r="338" spans="1:13" x14ac:dyDescent="0.25">
      <c r="A338" s="361"/>
      <c r="B338" s="341" t="s">
        <v>635</v>
      </c>
      <c r="C338" s="342">
        <v>1844339407</v>
      </c>
      <c r="E338" s="195"/>
      <c r="F338" s="195"/>
      <c r="G338" s="351"/>
      <c r="L338" s="450"/>
      <c r="M338" s="450"/>
    </row>
    <row r="339" spans="1:13" x14ac:dyDescent="0.25">
      <c r="A339" s="361"/>
      <c r="B339" s="195"/>
      <c r="C339" s="452"/>
    </row>
    <row r="340" spans="1:13" x14ac:dyDescent="0.25">
      <c r="A340" s="361"/>
      <c r="B340" s="195"/>
      <c r="C340" s="452"/>
    </row>
    <row r="341" spans="1:13" s="196" customFormat="1" x14ac:dyDescent="0.25">
      <c r="A341" s="351"/>
      <c r="B341" s="453"/>
      <c r="C341" s="252"/>
      <c r="D341" s="252"/>
      <c r="E341" s="252"/>
      <c r="H341" s="351"/>
      <c r="I341" s="351"/>
      <c r="J341" s="351"/>
      <c r="K341" s="351"/>
      <c r="L341" s="351"/>
      <c r="M341" s="351"/>
    </row>
    <row r="342" spans="1:13" s="196" customFormat="1" x14ac:dyDescent="0.25">
      <c r="A342" s="361" t="s">
        <v>229</v>
      </c>
      <c r="B342" s="351"/>
      <c r="H342" s="351"/>
      <c r="I342" s="351"/>
      <c r="J342" s="351"/>
      <c r="K342" s="351"/>
      <c r="L342" s="351"/>
      <c r="M342" s="351"/>
    </row>
    <row r="343" spans="1:13" s="196" customFormat="1" x14ac:dyDescent="0.25">
      <c r="A343" s="361"/>
      <c r="B343" s="351"/>
      <c r="H343" s="351"/>
      <c r="I343" s="351"/>
      <c r="J343" s="351"/>
      <c r="K343" s="351"/>
      <c r="L343" s="351"/>
      <c r="M343" s="351"/>
    </row>
    <row r="344" spans="1:13" s="196" customFormat="1" x14ac:dyDescent="0.25">
      <c r="A344" s="361"/>
      <c r="B344" s="454" t="s">
        <v>636</v>
      </c>
      <c r="C344" s="455" t="s">
        <v>637</v>
      </c>
      <c r="F344" s="351"/>
      <c r="G344" s="351"/>
      <c r="H344" s="351"/>
      <c r="I344" s="351"/>
      <c r="J344" s="351"/>
      <c r="K344" s="351"/>
      <c r="L344" s="450"/>
      <c r="M344" s="450"/>
    </row>
    <row r="345" spans="1:13" s="306" customFormat="1" x14ac:dyDescent="0.25">
      <c r="A345" s="361"/>
      <c r="B345" s="329" t="s">
        <v>638</v>
      </c>
      <c r="C345" s="347">
        <v>23620229089</v>
      </c>
      <c r="F345" s="360"/>
      <c r="G345" s="360"/>
      <c r="H345" s="360"/>
      <c r="I345" s="360"/>
      <c r="J345" s="360"/>
      <c r="K345" s="360"/>
      <c r="L345" s="451"/>
      <c r="M345" s="451"/>
    </row>
    <row r="346" spans="1:13" s="306" customFormat="1" x14ac:dyDescent="0.25">
      <c r="A346" s="361"/>
      <c r="B346" s="329" t="s">
        <v>639</v>
      </c>
      <c r="C346" s="347">
        <v>19913237860</v>
      </c>
      <c r="F346" s="360"/>
      <c r="G346" s="360"/>
      <c r="H346" s="360"/>
      <c r="I346" s="360"/>
      <c r="J346" s="360"/>
      <c r="K346" s="360"/>
      <c r="L346" s="451"/>
      <c r="M346" s="451"/>
    </row>
    <row r="347" spans="1:13" s="196" customFormat="1" x14ac:dyDescent="0.25">
      <c r="A347" s="361"/>
      <c r="B347" s="329" t="s">
        <v>640</v>
      </c>
      <c r="C347" s="347">
        <v>19911981860</v>
      </c>
      <c r="F347" s="351"/>
      <c r="G347" s="351"/>
      <c r="H347" s="351"/>
      <c r="I347" s="351"/>
      <c r="J347" s="351"/>
      <c r="K347" s="351"/>
      <c r="L347" s="450"/>
      <c r="M347" s="450"/>
    </row>
    <row r="348" spans="1:13" s="196" customFormat="1" x14ac:dyDescent="0.25">
      <c r="A348" s="361"/>
      <c r="B348" s="195" t="s">
        <v>641</v>
      </c>
      <c r="C348" s="340">
        <v>12145850698</v>
      </c>
      <c r="F348" s="351"/>
      <c r="G348" s="351"/>
      <c r="H348" s="351"/>
      <c r="I348" s="351"/>
      <c r="J348" s="351"/>
      <c r="K348" s="351"/>
      <c r="L348" s="450"/>
      <c r="M348" s="450"/>
    </row>
    <row r="349" spans="1:13" s="196" customFormat="1" x14ac:dyDescent="0.25">
      <c r="A349" s="361"/>
      <c r="B349" s="195" t="s">
        <v>642</v>
      </c>
      <c r="C349" s="340">
        <v>7752216571</v>
      </c>
      <c r="F349" s="351"/>
      <c r="G349" s="351"/>
      <c r="H349" s="351"/>
      <c r="I349" s="351"/>
      <c r="J349" s="351"/>
      <c r="K349" s="351"/>
      <c r="L349" s="450"/>
      <c r="M349" s="450"/>
    </row>
    <row r="350" spans="1:13" s="196" customFormat="1" x14ac:dyDescent="0.25">
      <c r="A350" s="361"/>
      <c r="B350" s="195" t="s">
        <v>643</v>
      </c>
      <c r="C350" s="340">
        <v>13914591</v>
      </c>
      <c r="F350" s="351"/>
      <c r="G350" s="351"/>
      <c r="H350" s="351"/>
      <c r="I350" s="351"/>
      <c r="J350" s="351"/>
      <c r="K350" s="351"/>
      <c r="L350" s="450"/>
      <c r="M350" s="450"/>
    </row>
    <row r="351" spans="1:13" s="196" customFormat="1" x14ac:dyDescent="0.25">
      <c r="A351" s="361"/>
      <c r="B351" s="329" t="s">
        <v>644</v>
      </c>
      <c r="C351" s="347">
        <v>1256000</v>
      </c>
      <c r="F351" s="351"/>
      <c r="G351" s="351"/>
      <c r="H351" s="351"/>
      <c r="I351" s="351"/>
      <c r="J351" s="351"/>
      <c r="K351" s="351"/>
      <c r="L351" s="450"/>
      <c r="M351" s="450"/>
    </row>
    <row r="352" spans="1:13" s="196" customFormat="1" x14ac:dyDescent="0.25">
      <c r="A352" s="361"/>
      <c r="B352" s="195" t="s">
        <v>645</v>
      </c>
      <c r="C352" s="340">
        <v>1256000</v>
      </c>
      <c r="F352" s="351"/>
      <c r="G352" s="351"/>
      <c r="H352" s="351"/>
      <c r="I352" s="351"/>
      <c r="J352" s="351"/>
      <c r="K352" s="351"/>
      <c r="L352" s="450"/>
      <c r="M352" s="450"/>
    </row>
    <row r="353" spans="1:13" s="306" customFormat="1" x14ac:dyDescent="0.25">
      <c r="A353" s="361"/>
      <c r="B353" s="329" t="s">
        <v>330</v>
      </c>
      <c r="C353" s="347">
        <v>184235423</v>
      </c>
      <c r="F353" s="360"/>
      <c r="G353" s="360"/>
      <c r="H353" s="360"/>
      <c r="I353" s="360"/>
      <c r="J353" s="360"/>
      <c r="K353" s="360"/>
      <c r="L353" s="451"/>
      <c r="M353" s="451"/>
    </row>
    <row r="354" spans="1:13" s="196" customFormat="1" x14ac:dyDescent="0.25">
      <c r="A354" s="361"/>
      <c r="B354" s="329" t="s">
        <v>646</v>
      </c>
      <c r="C354" s="347">
        <v>142672388</v>
      </c>
      <c r="F354" s="351"/>
      <c r="G354" s="351"/>
      <c r="H354" s="351"/>
      <c r="I354" s="351"/>
      <c r="J354" s="351"/>
      <c r="K354" s="351"/>
      <c r="L354" s="450"/>
      <c r="M354" s="450"/>
    </row>
    <row r="355" spans="1:13" s="196" customFormat="1" x14ac:dyDescent="0.25">
      <c r="A355" s="361"/>
      <c r="B355" s="195" t="s">
        <v>647</v>
      </c>
      <c r="C355" s="340">
        <v>142672388</v>
      </c>
      <c r="F355" s="351"/>
      <c r="G355" s="351"/>
      <c r="H355" s="351"/>
      <c r="I355" s="351"/>
      <c r="J355" s="351"/>
      <c r="K355" s="351"/>
      <c r="L355" s="450"/>
      <c r="M355" s="450"/>
    </row>
    <row r="356" spans="1:13" s="196" customFormat="1" x14ac:dyDescent="0.25">
      <c r="A356" s="361"/>
      <c r="B356" s="329" t="s">
        <v>648</v>
      </c>
      <c r="C356" s="347">
        <v>41563035</v>
      </c>
      <c r="F356" s="351"/>
      <c r="G356" s="351"/>
      <c r="H356" s="351"/>
      <c r="I356" s="351"/>
      <c r="J356" s="351"/>
      <c r="K356" s="351"/>
      <c r="L356" s="450"/>
      <c r="M356" s="450"/>
    </row>
    <row r="357" spans="1:13" s="196" customFormat="1" x14ac:dyDescent="0.25">
      <c r="A357" s="361"/>
      <c r="B357" s="195" t="s">
        <v>649</v>
      </c>
      <c r="C357" s="340">
        <v>9141807</v>
      </c>
      <c r="F357" s="351"/>
      <c r="G357" s="351"/>
      <c r="H357" s="351"/>
      <c r="I357" s="351"/>
      <c r="J357" s="351"/>
      <c r="K357" s="351"/>
      <c r="L357" s="450"/>
      <c r="M357" s="450"/>
    </row>
    <row r="358" spans="1:13" s="306" customFormat="1" x14ac:dyDescent="0.25">
      <c r="A358" s="361"/>
      <c r="B358" s="195" t="s">
        <v>650</v>
      </c>
      <c r="C358" s="340">
        <v>32421228</v>
      </c>
      <c r="F358" s="360"/>
      <c r="G358" s="360"/>
      <c r="H358" s="360"/>
      <c r="I358" s="360"/>
      <c r="J358" s="360"/>
      <c r="K358" s="360"/>
      <c r="L358" s="451"/>
      <c r="M358" s="451"/>
    </row>
    <row r="359" spans="1:13" s="196" customFormat="1" x14ac:dyDescent="0.25">
      <c r="A359" s="361"/>
      <c r="B359" s="329" t="s">
        <v>337</v>
      </c>
      <c r="C359" s="347">
        <v>3271964107</v>
      </c>
      <c r="F359" s="351"/>
      <c r="G359" s="351"/>
      <c r="H359" s="351"/>
      <c r="I359" s="351"/>
      <c r="J359" s="351"/>
      <c r="K359" s="351"/>
      <c r="L359" s="450"/>
      <c r="M359" s="450"/>
    </row>
    <row r="360" spans="1:13" s="196" customFormat="1" x14ac:dyDescent="0.25">
      <c r="A360" s="361"/>
      <c r="B360" s="195" t="s">
        <v>340</v>
      </c>
      <c r="C360" s="340">
        <v>1535606659</v>
      </c>
      <c r="F360" s="351"/>
      <c r="G360" s="351"/>
      <c r="H360" s="351"/>
      <c r="I360" s="351"/>
      <c r="J360" s="351"/>
      <c r="K360" s="351"/>
      <c r="L360" s="450"/>
      <c r="M360" s="450"/>
    </row>
    <row r="361" spans="1:13" s="196" customFormat="1" x14ac:dyDescent="0.25">
      <c r="A361" s="361"/>
      <c r="B361" s="195" t="s">
        <v>342</v>
      </c>
      <c r="C361" s="340">
        <v>1211184836</v>
      </c>
      <c r="F361" s="351"/>
      <c r="G361" s="351"/>
      <c r="H361" s="351"/>
      <c r="I361" s="351"/>
      <c r="J361" s="351"/>
      <c r="K361" s="351"/>
      <c r="L361" s="450"/>
      <c r="M361" s="450"/>
    </row>
    <row r="362" spans="1:13" s="196" customFormat="1" x14ac:dyDescent="0.25">
      <c r="A362" s="361"/>
      <c r="B362" s="195" t="s">
        <v>345</v>
      </c>
      <c r="C362" s="340">
        <v>199845498</v>
      </c>
      <c r="F362" s="351"/>
      <c r="G362" s="351"/>
      <c r="H362" s="351"/>
      <c r="I362" s="351"/>
      <c r="J362" s="351"/>
      <c r="K362" s="351"/>
      <c r="L362" s="450"/>
      <c r="M362" s="450"/>
    </row>
    <row r="363" spans="1:13" s="196" customFormat="1" x14ac:dyDescent="0.25">
      <c r="A363" s="361"/>
      <c r="B363" s="195" t="s">
        <v>347</v>
      </c>
      <c r="C363" s="340">
        <v>14187369</v>
      </c>
      <c r="F363" s="351"/>
      <c r="G363" s="351"/>
      <c r="H363" s="351"/>
      <c r="I363" s="351"/>
      <c r="J363" s="351"/>
      <c r="K363" s="351"/>
      <c r="L363" s="450"/>
      <c r="M363" s="450"/>
    </row>
    <row r="364" spans="1:13" s="196" customFormat="1" x14ac:dyDescent="0.25">
      <c r="A364" s="361"/>
      <c r="B364" s="195" t="s">
        <v>349</v>
      </c>
      <c r="C364" s="340">
        <v>82685516</v>
      </c>
      <c r="F364" s="351"/>
      <c r="G364" s="351"/>
      <c r="H364" s="351"/>
      <c r="I364" s="351"/>
      <c r="J364" s="351"/>
      <c r="K364" s="351"/>
      <c r="L364" s="450"/>
      <c r="M364" s="450"/>
    </row>
    <row r="365" spans="1:13" s="306" customFormat="1" x14ac:dyDescent="0.25">
      <c r="A365" s="361"/>
      <c r="B365" s="195" t="s">
        <v>651</v>
      </c>
      <c r="C365" s="340">
        <v>27703440</v>
      </c>
      <c r="F365" s="360"/>
      <c r="G365" s="360"/>
      <c r="H365" s="360"/>
      <c r="I365" s="360"/>
      <c r="J365" s="360"/>
      <c r="K365" s="360"/>
      <c r="L365" s="451"/>
      <c r="M365" s="451"/>
    </row>
    <row r="366" spans="1:13" s="196" customFormat="1" x14ac:dyDescent="0.25">
      <c r="A366" s="361"/>
      <c r="B366" s="329" t="s">
        <v>357</v>
      </c>
      <c r="C366" s="347">
        <v>541590571</v>
      </c>
      <c r="F366" s="351"/>
      <c r="G366" s="351"/>
      <c r="H366" s="351"/>
      <c r="I366" s="351"/>
      <c r="J366" s="351"/>
      <c r="K366" s="351"/>
      <c r="L366" s="450"/>
      <c r="M366" s="450"/>
    </row>
    <row r="367" spans="1:13" s="196" customFormat="1" x14ac:dyDescent="0.25">
      <c r="A367" s="361"/>
      <c r="B367" s="195" t="s">
        <v>652</v>
      </c>
      <c r="C367" s="340">
        <v>535909092</v>
      </c>
      <c r="F367" s="351"/>
      <c r="G367" s="351"/>
      <c r="H367" s="351"/>
      <c r="I367" s="351"/>
      <c r="J367" s="351"/>
      <c r="K367" s="351"/>
      <c r="L367" s="450"/>
      <c r="M367" s="450"/>
    </row>
    <row r="368" spans="1:13" s="196" customFormat="1" x14ac:dyDescent="0.25">
      <c r="A368" s="361"/>
      <c r="B368" s="195" t="s">
        <v>653</v>
      </c>
      <c r="C368" s="340">
        <v>5681479</v>
      </c>
      <c r="F368" s="351"/>
      <c r="G368" s="351"/>
      <c r="H368" s="351"/>
      <c r="I368" s="351"/>
      <c r="J368" s="351"/>
      <c r="K368" s="351"/>
      <c r="L368" s="450"/>
      <c r="M368" s="450"/>
    </row>
    <row r="369" spans="1:13" s="196" customFormat="1" x14ac:dyDescent="0.25">
      <c r="A369" s="361"/>
      <c r="B369" s="329" t="s">
        <v>360</v>
      </c>
      <c r="C369" s="347">
        <v>1194766876</v>
      </c>
      <c r="F369" s="351"/>
      <c r="G369" s="351"/>
      <c r="H369" s="351"/>
      <c r="I369" s="351"/>
      <c r="J369" s="351"/>
      <c r="K369" s="351"/>
      <c r="L369" s="450"/>
      <c r="M369" s="450"/>
    </row>
    <row r="370" spans="1:13" s="196" customFormat="1" x14ac:dyDescent="0.25">
      <c r="A370" s="361"/>
      <c r="B370" s="195" t="s">
        <v>543</v>
      </c>
      <c r="C370" s="340">
        <v>190573122</v>
      </c>
      <c r="F370" s="351"/>
      <c r="G370" s="351"/>
      <c r="H370" s="351"/>
      <c r="I370" s="351"/>
      <c r="J370" s="351"/>
      <c r="K370" s="351"/>
      <c r="L370" s="450"/>
      <c r="M370" s="450"/>
    </row>
    <row r="371" spans="1:13" s="196" customFormat="1" x14ac:dyDescent="0.25">
      <c r="A371" s="361"/>
      <c r="B371" s="195" t="s">
        <v>362</v>
      </c>
      <c r="C371" s="340">
        <v>198250638</v>
      </c>
      <c r="F371" s="351"/>
      <c r="G371" s="351"/>
      <c r="H371" s="351"/>
      <c r="I371" s="351"/>
      <c r="J371" s="351"/>
      <c r="K371" s="351"/>
      <c r="L371" s="450"/>
      <c r="M371" s="450"/>
    </row>
    <row r="372" spans="1:13" s="196" customFormat="1" x14ac:dyDescent="0.25">
      <c r="A372" s="361"/>
      <c r="B372" s="195" t="s">
        <v>365</v>
      </c>
      <c r="C372" s="340">
        <v>98438184</v>
      </c>
      <c r="F372" s="351"/>
      <c r="G372" s="351"/>
      <c r="H372" s="351"/>
      <c r="I372" s="351"/>
      <c r="J372" s="351"/>
      <c r="K372" s="351"/>
      <c r="L372" s="450"/>
      <c r="M372" s="450"/>
    </row>
    <row r="373" spans="1:13" s="196" customFormat="1" x14ac:dyDescent="0.25">
      <c r="A373" s="361"/>
      <c r="B373" s="195" t="s">
        <v>654</v>
      </c>
      <c r="C373" s="340">
        <v>172902662</v>
      </c>
      <c r="F373" s="351"/>
      <c r="G373" s="351"/>
      <c r="H373" s="351"/>
      <c r="I373" s="351"/>
      <c r="J373" s="351"/>
      <c r="K373" s="351"/>
      <c r="L373" s="450"/>
      <c r="M373" s="450"/>
    </row>
    <row r="374" spans="1:13" s="196" customFormat="1" x14ac:dyDescent="0.25">
      <c r="A374" s="361"/>
      <c r="B374" s="195" t="s">
        <v>369</v>
      </c>
      <c r="C374" s="340">
        <v>62499089</v>
      </c>
      <c r="F374" s="351"/>
      <c r="G374" s="351"/>
      <c r="H374" s="351"/>
      <c r="I374" s="351"/>
      <c r="J374" s="351"/>
      <c r="K374" s="351"/>
      <c r="L374" s="450"/>
      <c r="M374" s="450"/>
    </row>
    <row r="375" spans="1:13" s="196" customFormat="1" x14ac:dyDescent="0.25">
      <c r="A375" s="361"/>
      <c r="B375" s="195" t="s">
        <v>545</v>
      </c>
      <c r="C375" s="340">
        <v>13554409</v>
      </c>
      <c r="F375" s="351"/>
      <c r="G375" s="351"/>
      <c r="H375" s="351"/>
      <c r="I375" s="351"/>
      <c r="J375" s="351"/>
      <c r="K375" s="351"/>
      <c r="L375" s="450"/>
      <c r="M375" s="450"/>
    </row>
    <row r="376" spans="1:13" s="196" customFormat="1" x14ac:dyDescent="0.25">
      <c r="A376" s="361"/>
      <c r="B376" s="195" t="s">
        <v>374</v>
      </c>
      <c r="C376" s="340">
        <v>29294739</v>
      </c>
      <c r="F376" s="351"/>
      <c r="G376" s="351"/>
      <c r="H376" s="351"/>
      <c r="I376" s="351"/>
      <c r="J376" s="351"/>
      <c r="K376" s="351"/>
      <c r="L376" s="450"/>
      <c r="M376" s="450"/>
    </row>
    <row r="377" spans="1:13" s="196" customFormat="1" x14ac:dyDescent="0.25">
      <c r="A377" s="361"/>
      <c r="B377" s="195" t="s">
        <v>655</v>
      </c>
      <c r="C377" s="340">
        <v>2904732</v>
      </c>
      <c r="F377" s="351"/>
      <c r="G377" s="351"/>
      <c r="H377" s="351"/>
      <c r="I377" s="351"/>
      <c r="J377" s="351"/>
      <c r="K377" s="351"/>
      <c r="L377" s="450"/>
      <c r="M377" s="450"/>
    </row>
    <row r="378" spans="1:13" s="196" customFormat="1" x14ac:dyDescent="0.25">
      <c r="A378" s="361"/>
      <c r="B378" s="195" t="s">
        <v>379</v>
      </c>
      <c r="C378" s="340">
        <v>22784691</v>
      </c>
      <c r="F378" s="351"/>
      <c r="G378" s="351"/>
      <c r="H378" s="351"/>
      <c r="I378" s="351"/>
      <c r="J378" s="351"/>
      <c r="K378" s="351"/>
      <c r="L378" s="450"/>
      <c r="M378" s="450"/>
    </row>
    <row r="379" spans="1:13" s="196" customFormat="1" x14ac:dyDescent="0.25">
      <c r="A379" s="361"/>
      <c r="B379" s="195" t="s">
        <v>656</v>
      </c>
      <c r="C379" s="340">
        <v>7825078</v>
      </c>
      <c r="F379" s="351"/>
      <c r="G379" s="351"/>
      <c r="H379" s="351"/>
      <c r="I379" s="351"/>
      <c r="J379" s="351"/>
      <c r="K379" s="351"/>
      <c r="L379" s="450"/>
      <c r="M379" s="450"/>
    </row>
    <row r="380" spans="1:13" s="196" customFormat="1" x14ac:dyDescent="0.25">
      <c r="A380" s="361"/>
      <c r="B380" s="195" t="s">
        <v>384</v>
      </c>
      <c r="C380" s="340">
        <v>8903813</v>
      </c>
      <c r="F380" s="351"/>
      <c r="G380" s="351"/>
      <c r="H380" s="351"/>
      <c r="I380" s="351"/>
      <c r="J380" s="351"/>
      <c r="K380" s="351"/>
      <c r="L380" s="450"/>
      <c r="M380" s="450"/>
    </row>
    <row r="381" spans="1:13" s="196" customFormat="1" x14ac:dyDescent="0.25">
      <c r="A381" s="361"/>
      <c r="B381" s="195" t="s">
        <v>657</v>
      </c>
      <c r="C381" s="340">
        <v>25064184</v>
      </c>
      <c r="F381" s="351"/>
      <c r="G381" s="351"/>
      <c r="H381" s="351"/>
      <c r="I381" s="351"/>
      <c r="J381" s="351"/>
      <c r="K381" s="351"/>
      <c r="L381" s="450"/>
      <c r="M381" s="450"/>
    </row>
    <row r="382" spans="1:13" s="196" customFormat="1" x14ac:dyDescent="0.25">
      <c r="A382" s="361"/>
      <c r="B382" s="195" t="s">
        <v>658</v>
      </c>
      <c r="C382" s="340">
        <v>247273</v>
      </c>
      <c r="F382" s="351"/>
      <c r="G382" s="351"/>
      <c r="H382" s="351"/>
      <c r="I382" s="351"/>
      <c r="J382" s="351"/>
      <c r="K382" s="351"/>
      <c r="L382" s="450"/>
      <c r="M382" s="450"/>
    </row>
    <row r="383" spans="1:13" s="196" customFormat="1" x14ac:dyDescent="0.25">
      <c r="A383" s="361"/>
      <c r="B383" s="195" t="s">
        <v>388</v>
      </c>
      <c r="C383" s="340">
        <v>1007835</v>
      </c>
      <c r="F383" s="351"/>
      <c r="G383" s="351"/>
      <c r="H383" s="351"/>
      <c r="I383" s="351"/>
      <c r="J383" s="351"/>
      <c r="K383" s="351"/>
      <c r="L383" s="450"/>
      <c r="M383" s="450"/>
    </row>
    <row r="384" spans="1:13" s="196" customFormat="1" x14ac:dyDescent="0.25">
      <c r="A384" s="361"/>
      <c r="B384" s="195" t="s">
        <v>390</v>
      </c>
      <c r="C384" s="340">
        <v>38244900</v>
      </c>
      <c r="F384" s="351"/>
      <c r="G384" s="351"/>
      <c r="H384" s="351"/>
      <c r="I384" s="351"/>
      <c r="J384" s="351"/>
      <c r="K384" s="351"/>
      <c r="L384" s="450"/>
      <c r="M384" s="450"/>
    </row>
    <row r="385" spans="1:13" s="196" customFormat="1" x14ac:dyDescent="0.25">
      <c r="A385" s="361"/>
      <c r="B385" s="195" t="s">
        <v>392</v>
      </c>
      <c r="C385" s="340">
        <v>160000</v>
      </c>
      <c r="F385" s="351"/>
      <c r="G385" s="351"/>
      <c r="H385" s="351"/>
      <c r="I385" s="351"/>
      <c r="J385" s="351"/>
      <c r="K385" s="351"/>
      <c r="L385" s="450"/>
      <c r="M385" s="450"/>
    </row>
    <row r="386" spans="1:13" s="196" customFormat="1" x14ac:dyDescent="0.25">
      <c r="A386" s="361"/>
      <c r="B386" s="195" t="s">
        <v>403</v>
      </c>
      <c r="C386" s="340">
        <v>24250347</v>
      </c>
      <c r="F386" s="351"/>
      <c r="G386" s="351"/>
      <c r="H386" s="351"/>
      <c r="I386" s="351"/>
      <c r="J386" s="351"/>
      <c r="K386" s="351"/>
      <c r="L386" s="450"/>
      <c r="M386" s="450"/>
    </row>
    <row r="387" spans="1:13" s="196" customFormat="1" x14ac:dyDescent="0.25">
      <c r="A387" s="361"/>
      <c r="B387" s="195" t="s">
        <v>397</v>
      </c>
      <c r="C387" s="340">
        <v>34355962</v>
      </c>
      <c r="F387" s="351"/>
      <c r="G387" s="351"/>
      <c r="H387" s="351"/>
      <c r="I387" s="351"/>
      <c r="J387" s="351"/>
      <c r="K387" s="351"/>
      <c r="L387" s="450"/>
      <c r="M387" s="450"/>
    </row>
    <row r="388" spans="1:13" s="196" customFormat="1" x14ac:dyDescent="0.25">
      <c r="A388" s="361"/>
      <c r="B388" s="195" t="s">
        <v>548</v>
      </c>
      <c r="C388" s="340">
        <v>4255591</v>
      </c>
      <c r="F388" s="351"/>
      <c r="G388" s="351"/>
      <c r="H388" s="351"/>
      <c r="I388" s="351"/>
      <c r="J388" s="351"/>
      <c r="K388" s="351"/>
      <c r="L388" s="450"/>
      <c r="M388" s="450"/>
    </row>
    <row r="389" spans="1:13" s="196" customFormat="1" x14ac:dyDescent="0.25">
      <c r="A389" s="361"/>
      <c r="B389" s="195" t="s">
        <v>659</v>
      </c>
      <c r="C389" s="340">
        <v>28177058</v>
      </c>
      <c r="H389" s="351"/>
      <c r="I389" s="351"/>
      <c r="J389" s="351"/>
      <c r="K389" s="351"/>
      <c r="L389" s="351"/>
      <c r="M389" s="351"/>
    </row>
    <row r="390" spans="1:13" s="196" customFormat="1" x14ac:dyDescent="0.25">
      <c r="A390" s="361"/>
      <c r="B390" s="195" t="s">
        <v>660</v>
      </c>
      <c r="C390" s="340">
        <v>17092300</v>
      </c>
      <c r="H390" s="351"/>
      <c r="I390" s="351"/>
      <c r="J390" s="351"/>
      <c r="K390" s="351"/>
      <c r="L390" s="351"/>
      <c r="M390" s="351"/>
    </row>
    <row r="391" spans="1:13" s="196" customFormat="1" x14ac:dyDescent="0.25">
      <c r="A391" s="361"/>
      <c r="B391" s="195" t="s">
        <v>661</v>
      </c>
      <c r="C391" s="340">
        <v>213980269</v>
      </c>
      <c r="H391" s="351"/>
      <c r="I391" s="351"/>
      <c r="J391" s="351"/>
      <c r="K391" s="351"/>
      <c r="L391" s="351"/>
      <c r="M391" s="351"/>
    </row>
    <row r="392" spans="1:13" s="196" customFormat="1" x14ac:dyDescent="0.25">
      <c r="A392" s="361"/>
      <c r="B392" s="195" t="s">
        <v>409</v>
      </c>
      <c r="C392" s="340">
        <v>1947362</v>
      </c>
      <c r="H392" s="351"/>
      <c r="I392" s="351"/>
      <c r="J392" s="351"/>
      <c r="K392" s="351"/>
      <c r="L392" s="351"/>
      <c r="M392" s="351"/>
    </row>
    <row r="393" spans="1:13" s="196" customFormat="1" x14ac:dyDescent="0.25">
      <c r="A393" s="361"/>
      <c r="B393" s="195" t="s">
        <v>411</v>
      </c>
      <c r="C393" s="340">
        <v>1947362</v>
      </c>
      <c r="H393" s="351"/>
      <c r="I393" s="351"/>
      <c r="J393" s="351"/>
      <c r="K393" s="351"/>
      <c r="L393" s="351"/>
      <c r="M393" s="351"/>
    </row>
    <row r="394" spans="1:13" x14ac:dyDescent="0.25">
      <c r="B394" s="195" t="s">
        <v>409</v>
      </c>
      <c r="C394" s="340">
        <v>1947362</v>
      </c>
    </row>
    <row r="395" spans="1:13" x14ac:dyDescent="0.25">
      <c r="B395" s="329" t="s">
        <v>416</v>
      </c>
      <c r="C395" s="347">
        <v>-25531285</v>
      </c>
    </row>
    <row r="396" spans="1:13" x14ac:dyDescent="0.25">
      <c r="B396" s="329" t="s">
        <v>416</v>
      </c>
      <c r="C396" s="347">
        <v>-25531285</v>
      </c>
    </row>
    <row r="397" spans="1:13" x14ac:dyDescent="0.25">
      <c r="B397" s="195" t="s">
        <v>419</v>
      </c>
      <c r="C397" s="340">
        <v>-71239913</v>
      </c>
    </row>
    <row r="398" spans="1:13" x14ac:dyDescent="0.25">
      <c r="B398" s="195" t="s">
        <v>421</v>
      </c>
      <c r="C398" s="340">
        <v>45708628</v>
      </c>
    </row>
    <row r="399" spans="1:13" x14ac:dyDescent="0.25">
      <c r="B399" s="329" t="s">
        <v>423</v>
      </c>
      <c r="C399" s="347">
        <v>274375622</v>
      </c>
    </row>
    <row r="400" spans="1:13" x14ac:dyDescent="0.25">
      <c r="B400" s="329" t="s">
        <v>423</v>
      </c>
      <c r="C400" s="347">
        <v>274375622</v>
      </c>
    </row>
    <row r="401" spans="1:13" x14ac:dyDescent="0.25">
      <c r="B401" s="195" t="s">
        <v>425</v>
      </c>
      <c r="C401" s="340">
        <v>162459180</v>
      </c>
    </row>
    <row r="402" spans="1:13" x14ac:dyDescent="0.25">
      <c r="B402" s="195" t="s">
        <v>428</v>
      </c>
      <c r="C402" s="340">
        <v>111916442</v>
      </c>
    </row>
    <row r="403" spans="1:13" x14ac:dyDescent="0.25">
      <c r="B403" s="348"/>
      <c r="C403" s="348"/>
    </row>
    <row r="404" spans="1:13" x14ac:dyDescent="0.25">
      <c r="B404" s="349" t="s">
        <v>662</v>
      </c>
      <c r="C404" s="350">
        <f>+C322-C345</f>
        <v>5425438606</v>
      </c>
    </row>
    <row r="408" spans="1:13" s="196" customFormat="1" x14ac:dyDescent="0.25">
      <c r="A408" s="361" t="s">
        <v>264</v>
      </c>
      <c r="B408" s="351"/>
      <c r="H408" s="351"/>
      <c r="I408" s="351"/>
      <c r="J408" s="351"/>
      <c r="K408" s="351"/>
      <c r="L408" s="351"/>
      <c r="M408" s="351"/>
    </row>
    <row r="409" spans="1:13" s="196" customFormat="1" x14ac:dyDescent="0.25">
      <c r="A409" s="361"/>
      <c r="B409" s="351"/>
      <c r="H409" s="351"/>
      <c r="I409" s="351"/>
      <c r="J409" s="351"/>
      <c r="K409" s="351"/>
      <c r="L409" s="351"/>
      <c r="M409" s="351"/>
    </row>
    <row r="410" spans="1:13" x14ac:dyDescent="0.25">
      <c r="A410" s="361" t="s">
        <v>663</v>
      </c>
    </row>
    <row r="411" spans="1:13" s="196" customFormat="1" x14ac:dyDescent="0.25">
      <c r="A411" s="361"/>
      <c r="B411" s="351"/>
      <c r="H411" s="351"/>
      <c r="I411" s="351"/>
      <c r="J411" s="351"/>
      <c r="K411" s="351"/>
      <c r="L411" s="351"/>
      <c r="M411" s="351"/>
    </row>
    <row r="412" spans="1:13" s="196" customFormat="1" x14ac:dyDescent="0.25">
      <c r="A412" s="362"/>
      <c r="B412" s="821" t="s">
        <v>664</v>
      </c>
      <c r="C412" s="821"/>
      <c r="H412" s="351"/>
      <c r="I412" s="351"/>
      <c r="J412" s="351"/>
      <c r="K412" s="351"/>
      <c r="L412" s="351"/>
      <c r="M412" s="351"/>
    </row>
    <row r="413" spans="1:13" x14ac:dyDescent="0.25">
      <c r="A413" s="361" t="s">
        <v>665</v>
      </c>
    </row>
    <row r="414" spans="1:13" s="196" customFormat="1" x14ac:dyDescent="0.25">
      <c r="A414" s="361"/>
      <c r="B414" s="351"/>
      <c r="H414" s="351"/>
      <c r="I414" s="351"/>
      <c r="J414" s="351"/>
      <c r="K414" s="351"/>
      <c r="L414" s="351"/>
      <c r="M414" s="351"/>
    </row>
    <row r="415" spans="1:13" s="196" customFormat="1" x14ac:dyDescent="0.25">
      <c r="A415" s="362"/>
      <c r="B415" s="821" t="s">
        <v>666</v>
      </c>
      <c r="C415" s="821"/>
      <c r="H415" s="351"/>
      <c r="I415" s="351"/>
      <c r="J415" s="351"/>
      <c r="K415" s="351"/>
      <c r="L415" s="351"/>
      <c r="M415" s="351"/>
    </row>
    <row r="416" spans="1:13" x14ac:dyDescent="0.25">
      <c r="A416" s="361" t="s">
        <v>267</v>
      </c>
      <c r="B416" s="196"/>
    </row>
    <row r="417" spans="1:13" s="196" customFormat="1" ht="42" customHeight="1" x14ac:dyDescent="0.25">
      <c r="A417" s="361"/>
      <c r="B417" s="351"/>
      <c r="H417" s="351"/>
      <c r="I417" s="351"/>
      <c r="J417" s="351"/>
      <c r="K417" s="351"/>
      <c r="L417" s="351"/>
      <c r="M417" s="351"/>
    </row>
    <row r="418" spans="1:13" ht="41.4" customHeight="1" x14ac:dyDescent="0.25">
      <c r="B418" s="818" t="s">
        <v>557</v>
      </c>
      <c r="C418" s="818"/>
    </row>
    <row r="419" spans="1:13" s="196" customFormat="1" ht="12.75" customHeight="1" x14ac:dyDescent="0.25">
      <c r="A419" s="359"/>
      <c r="B419" s="351"/>
      <c r="C419" s="351"/>
      <c r="D419" s="355"/>
      <c r="E419" s="355"/>
      <c r="F419" s="355"/>
      <c r="H419" s="351"/>
      <c r="I419" s="351"/>
      <c r="J419" s="351"/>
      <c r="K419" s="351"/>
      <c r="L419" s="351"/>
      <c r="M419" s="351"/>
    </row>
    <row r="420" spans="1:13" s="196" customFormat="1" ht="12.75" customHeight="1" x14ac:dyDescent="0.25">
      <c r="A420" s="456"/>
      <c r="B420" s="351"/>
      <c r="D420" s="355"/>
      <c r="E420" s="355"/>
      <c r="F420" s="355"/>
      <c r="H420" s="351"/>
      <c r="I420" s="351"/>
      <c r="J420" s="351"/>
      <c r="K420" s="351"/>
      <c r="L420" s="351"/>
      <c r="M420" s="351"/>
    </row>
    <row r="421" spans="1:13" s="196" customFormat="1" ht="12.75" customHeight="1" x14ac:dyDescent="0.25">
      <c r="A421" s="456"/>
      <c r="B421" s="351"/>
      <c r="D421" s="355"/>
      <c r="E421" s="355"/>
      <c r="F421" s="355"/>
      <c r="H421" s="351"/>
      <c r="I421" s="351"/>
      <c r="J421" s="351"/>
      <c r="K421" s="351"/>
      <c r="L421" s="351"/>
      <c r="M421" s="351"/>
    </row>
    <row r="422" spans="1:13" s="196" customFormat="1" x14ac:dyDescent="0.25">
      <c r="A422" s="456"/>
      <c r="D422" s="355"/>
      <c r="E422" s="355"/>
      <c r="F422" s="355"/>
      <c r="H422" s="351"/>
      <c r="I422" s="351"/>
      <c r="J422" s="351"/>
      <c r="K422" s="351"/>
      <c r="L422" s="351"/>
      <c r="M422" s="351"/>
    </row>
    <row r="423" spans="1:13" s="196" customFormat="1" x14ac:dyDescent="0.25">
      <c r="A423" s="456"/>
      <c r="B423" s="356"/>
      <c r="C423" s="356"/>
      <c r="D423" s="339"/>
      <c r="E423" s="339"/>
      <c r="F423" s="339"/>
      <c r="H423" s="351"/>
      <c r="I423" s="351"/>
      <c r="J423" s="351"/>
      <c r="K423" s="351"/>
      <c r="L423" s="351"/>
      <c r="M423" s="351"/>
    </row>
    <row r="424" spans="1:13" s="196" customFormat="1" x14ac:dyDescent="0.25">
      <c r="A424" s="456"/>
      <c r="B424" s="355"/>
      <c r="C424" s="355"/>
      <c r="D424" s="339"/>
      <c r="E424" s="339"/>
      <c r="F424" s="339"/>
      <c r="H424" s="351"/>
      <c r="I424" s="351"/>
      <c r="J424" s="351"/>
      <c r="K424" s="351"/>
      <c r="L424" s="351"/>
      <c r="M424" s="351"/>
    </row>
    <row r="425" spans="1:13" s="196" customFormat="1" x14ac:dyDescent="0.25">
      <c r="A425" s="456"/>
      <c r="D425" s="339"/>
      <c r="E425" s="339"/>
      <c r="F425" s="339"/>
      <c r="H425" s="351"/>
      <c r="I425" s="351"/>
      <c r="J425" s="351"/>
      <c r="K425" s="351"/>
      <c r="L425" s="351"/>
      <c r="M425" s="351"/>
    </row>
    <row r="426" spans="1:13" s="196" customFormat="1" x14ac:dyDescent="0.25">
      <c r="A426" s="456"/>
      <c r="B426" s="456"/>
      <c r="C426" s="339"/>
      <c r="D426" s="339"/>
      <c r="E426" s="339"/>
      <c r="F426" s="339"/>
      <c r="H426" s="351"/>
      <c r="I426" s="351"/>
      <c r="J426" s="351"/>
      <c r="K426" s="351"/>
      <c r="L426" s="351"/>
      <c r="M426" s="351"/>
    </row>
    <row r="427" spans="1:13" s="196" customFormat="1" x14ac:dyDescent="0.25">
      <c r="A427" s="456"/>
      <c r="B427" s="456"/>
      <c r="C427" s="339"/>
      <c r="D427" s="339"/>
      <c r="E427" s="339"/>
      <c r="F427" s="339"/>
      <c r="H427" s="351"/>
      <c r="I427" s="351"/>
      <c r="J427" s="351"/>
      <c r="K427" s="351"/>
      <c r="L427" s="351"/>
      <c r="M427" s="351"/>
    </row>
    <row r="428" spans="1:13" s="196" customFormat="1" x14ac:dyDescent="0.25">
      <c r="A428" s="456"/>
      <c r="B428" s="456"/>
      <c r="C428" s="339"/>
      <c r="D428" s="339"/>
      <c r="E428" s="339"/>
      <c r="F428" s="339"/>
      <c r="H428" s="351"/>
      <c r="I428" s="351"/>
      <c r="J428" s="351"/>
      <c r="K428" s="351"/>
      <c r="L428" s="351"/>
      <c r="M428" s="351"/>
    </row>
    <row r="429" spans="1:13" s="196" customFormat="1" x14ac:dyDescent="0.25">
      <c r="A429" s="456"/>
      <c r="B429" s="456"/>
      <c r="C429" s="339"/>
      <c r="D429" s="339"/>
      <c r="E429" s="339"/>
      <c r="F429" s="339"/>
      <c r="H429" s="351"/>
      <c r="I429" s="351"/>
      <c r="J429" s="351"/>
      <c r="K429" s="351"/>
      <c r="L429" s="351"/>
      <c r="M429" s="351"/>
    </row>
    <row r="430" spans="1:13" s="196" customFormat="1" x14ac:dyDescent="0.25">
      <c r="A430" s="456"/>
      <c r="B430" s="456"/>
      <c r="C430" s="339"/>
      <c r="D430" s="339"/>
      <c r="E430" s="339"/>
      <c r="F430" s="339"/>
      <c r="H430" s="351"/>
      <c r="I430" s="351"/>
      <c r="J430" s="351"/>
      <c r="K430" s="351"/>
      <c r="L430" s="351"/>
      <c r="M430" s="351"/>
    </row>
    <row r="431" spans="1:13" s="196" customFormat="1" x14ac:dyDescent="0.25">
      <c r="A431" s="456"/>
      <c r="B431" s="456"/>
      <c r="C431" s="339"/>
      <c r="D431" s="339"/>
      <c r="E431" s="339"/>
      <c r="F431" s="339"/>
      <c r="H431" s="351"/>
      <c r="I431" s="351"/>
      <c r="J431" s="351"/>
      <c r="K431" s="351"/>
      <c r="L431" s="351"/>
      <c r="M431" s="351"/>
    </row>
    <row r="432" spans="1:13" s="196" customFormat="1" x14ac:dyDescent="0.25">
      <c r="A432" s="456"/>
      <c r="B432" s="456"/>
      <c r="C432" s="339"/>
      <c r="D432" s="339"/>
      <c r="E432" s="339"/>
      <c r="F432" s="339"/>
      <c r="H432" s="351"/>
      <c r="I432" s="351"/>
      <c r="J432" s="351"/>
      <c r="K432" s="351"/>
      <c r="L432" s="351"/>
      <c r="M432" s="351"/>
    </row>
    <row r="433" spans="1:13" s="196" customFormat="1" x14ac:dyDescent="0.25">
      <c r="A433" s="456"/>
      <c r="B433" s="456"/>
      <c r="C433" s="339"/>
      <c r="D433" s="339"/>
      <c r="E433" s="339"/>
      <c r="F433" s="339"/>
      <c r="H433" s="351"/>
      <c r="I433" s="351"/>
      <c r="J433" s="351"/>
      <c r="K433" s="351"/>
      <c r="L433" s="351"/>
      <c r="M433" s="351"/>
    </row>
    <row r="434" spans="1:13" s="196" customFormat="1" x14ac:dyDescent="0.25">
      <c r="A434" s="456"/>
      <c r="B434" s="456"/>
      <c r="C434" s="339"/>
      <c r="D434" s="339"/>
      <c r="E434" s="339"/>
      <c r="F434" s="339"/>
      <c r="H434" s="351"/>
      <c r="I434" s="351"/>
      <c r="J434" s="351"/>
      <c r="K434" s="351"/>
      <c r="L434" s="351"/>
      <c r="M434" s="351"/>
    </row>
    <row r="435" spans="1:13" s="196" customFormat="1" x14ac:dyDescent="0.25">
      <c r="A435" s="456"/>
      <c r="B435" s="456"/>
      <c r="C435" s="339"/>
      <c r="D435" s="339"/>
      <c r="E435" s="339"/>
      <c r="F435" s="339"/>
      <c r="H435" s="351"/>
      <c r="I435" s="351"/>
      <c r="J435" s="351"/>
      <c r="K435" s="351"/>
      <c r="L435" s="351"/>
      <c r="M435" s="351"/>
    </row>
    <row r="436" spans="1:13" s="196" customFormat="1" x14ac:dyDescent="0.25">
      <c r="A436" s="456"/>
      <c r="B436" s="456"/>
      <c r="C436" s="339"/>
      <c r="D436" s="339"/>
      <c r="E436" s="339"/>
      <c r="F436" s="339"/>
      <c r="H436" s="351"/>
      <c r="I436" s="351"/>
      <c r="J436" s="351"/>
      <c r="K436" s="351"/>
      <c r="L436" s="351"/>
      <c r="M436" s="351"/>
    </row>
    <row r="437" spans="1:13" s="196" customFormat="1" x14ac:dyDescent="0.25">
      <c r="A437" s="456"/>
      <c r="B437" s="456"/>
      <c r="C437" s="339"/>
      <c r="D437" s="339"/>
      <c r="E437" s="339"/>
      <c r="F437" s="339"/>
      <c r="H437" s="351"/>
      <c r="I437" s="351"/>
      <c r="J437" s="351"/>
      <c r="K437" s="351"/>
      <c r="L437" s="351"/>
      <c r="M437" s="351"/>
    </row>
    <row r="438" spans="1:13" s="196" customFormat="1" x14ac:dyDescent="0.25">
      <c r="A438" s="456"/>
      <c r="B438" s="456"/>
      <c r="C438" s="339"/>
      <c r="D438" s="339"/>
      <c r="E438" s="339"/>
      <c r="F438" s="339"/>
      <c r="H438" s="351"/>
      <c r="I438" s="351"/>
      <c r="J438" s="351"/>
      <c r="K438" s="351"/>
      <c r="L438" s="351"/>
      <c r="M438" s="351"/>
    </row>
    <row r="439" spans="1:13" s="196" customFormat="1" x14ac:dyDescent="0.25">
      <c r="A439" s="456"/>
      <c r="B439" s="456"/>
      <c r="C439" s="339"/>
      <c r="D439" s="339"/>
      <c r="E439" s="339"/>
      <c r="F439" s="339"/>
      <c r="H439" s="351"/>
      <c r="I439" s="351"/>
      <c r="J439" s="351"/>
      <c r="K439" s="351"/>
      <c r="L439" s="351"/>
      <c r="M439" s="351"/>
    </row>
    <row r="440" spans="1:13" s="196" customFormat="1" x14ac:dyDescent="0.25">
      <c r="A440" s="456"/>
      <c r="B440" s="456"/>
      <c r="C440" s="339"/>
      <c r="D440" s="339"/>
      <c r="E440" s="339"/>
      <c r="F440" s="339"/>
      <c r="H440" s="351"/>
      <c r="I440" s="351"/>
      <c r="J440" s="351"/>
      <c r="K440" s="351"/>
      <c r="L440" s="351"/>
      <c r="M440" s="351"/>
    </row>
    <row r="441" spans="1:13" s="196" customFormat="1" x14ac:dyDescent="0.25">
      <c r="A441" s="456"/>
      <c r="B441" s="456"/>
      <c r="C441" s="339"/>
      <c r="D441" s="339"/>
      <c r="E441" s="339"/>
      <c r="F441" s="339"/>
      <c r="H441" s="351"/>
      <c r="I441" s="351"/>
      <c r="J441" s="351"/>
      <c r="K441" s="351"/>
      <c r="L441" s="351"/>
      <c r="M441" s="351"/>
    </row>
    <row r="442" spans="1:13" s="196" customFormat="1" x14ac:dyDescent="0.25">
      <c r="A442" s="456"/>
      <c r="B442" s="456"/>
      <c r="C442" s="339"/>
      <c r="D442" s="339"/>
      <c r="E442" s="339"/>
      <c r="F442" s="339"/>
      <c r="H442" s="351"/>
      <c r="I442" s="351"/>
      <c r="J442" s="351"/>
      <c r="K442" s="351"/>
      <c r="L442" s="351"/>
      <c r="M442" s="351"/>
    </row>
    <row r="443" spans="1:13" s="196" customFormat="1" x14ac:dyDescent="0.25">
      <c r="A443" s="456"/>
      <c r="B443" s="456"/>
      <c r="C443" s="339"/>
      <c r="D443" s="339"/>
      <c r="E443" s="339"/>
      <c r="F443" s="339"/>
      <c r="H443" s="351"/>
      <c r="I443" s="351"/>
      <c r="J443" s="351"/>
      <c r="K443" s="351"/>
      <c r="L443" s="351"/>
      <c r="M443" s="351"/>
    </row>
    <row r="444" spans="1:13" s="196" customFormat="1" x14ac:dyDescent="0.25">
      <c r="A444" s="456"/>
      <c r="B444" s="456"/>
      <c r="C444" s="339"/>
      <c r="D444" s="339"/>
      <c r="E444" s="339"/>
      <c r="F444" s="339"/>
      <c r="H444" s="351"/>
      <c r="I444" s="351"/>
      <c r="J444" s="351"/>
      <c r="K444" s="351"/>
      <c r="L444" s="351"/>
      <c r="M444" s="351"/>
    </row>
    <row r="445" spans="1:13" s="196" customFormat="1" x14ac:dyDescent="0.25">
      <c r="A445" s="456"/>
      <c r="B445" s="456"/>
      <c r="C445" s="339"/>
      <c r="D445" s="339"/>
      <c r="E445" s="339"/>
      <c r="F445" s="339"/>
      <c r="H445" s="351"/>
      <c r="I445" s="351"/>
      <c r="J445" s="351"/>
      <c r="K445" s="351"/>
      <c r="L445" s="351"/>
      <c r="M445" s="351"/>
    </row>
    <row r="446" spans="1:13" s="196" customFormat="1" x14ac:dyDescent="0.25">
      <c r="A446" s="456"/>
      <c r="B446" s="456"/>
      <c r="C446" s="339"/>
      <c r="D446" s="339"/>
      <c r="E446" s="339"/>
      <c r="F446" s="339"/>
      <c r="H446" s="351"/>
      <c r="I446" s="351"/>
      <c r="J446" s="351"/>
      <c r="K446" s="351"/>
      <c r="L446" s="351"/>
      <c r="M446" s="351"/>
    </row>
    <row r="447" spans="1:13" s="196" customFormat="1" x14ac:dyDescent="0.25">
      <c r="A447" s="456"/>
      <c r="B447" s="456"/>
      <c r="C447" s="339"/>
      <c r="D447" s="339"/>
      <c r="E447" s="339"/>
      <c r="F447" s="339"/>
      <c r="H447" s="351"/>
      <c r="I447" s="351"/>
      <c r="J447" s="351"/>
      <c r="K447" s="351"/>
      <c r="L447" s="351"/>
      <c r="M447" s="351"/>
    </row>
    <row r="448" spans="1:13" s="196" customFormat="1" x14ac:dyDescent="0.25">
      <c r="A448" s="456"/>
      <c r="B448" s="456"/>
      <c r="C448" s="339"/>
      <c r="D448" s="339"/>
      <c r="E448" s="339"/>
      <c r="F448" s="339"/>
      <c r="H448" s="351"/>
      <c r="I448" s="351"/>
      <c r="J448" s="351"/>
      <c r="K448" s="351"/>
      <c r="L448" s="351"/>
      <c r="M448" s="351"/>
    </row>
    <row r="449" spans="1:13" s="196" customFormat="1" x14ac:dyDescent="0.25">
      <c r="A449" s="456"/>
      <c r="B449" s="456"/>
      <c r="C449" s="339"/>
      <c r="D449" s="339"/>
      <c r="E449" s="339"/>
      <c r="F449" s="339"/>
      <c r="H449" s="351"/>
      <c r="I449" s="351"/>
      <c r="J449" s="351"/>
      <c r="K449" s="351"/>
      <c r="L449" s="351"/>
      <c r="M449" s="351"/>
    </row>
    <row r="450" spans="1:13" s="196" customFormat="1" x14ac:dyDescent="0.25">
      <c r="A450" s="456"/>
      <c r="B450" s="456"/>
      <c r="C450" s="339"/>
      <c r="D450" s="339"/>
      <c r="E450" s="339"/>
      <c r="F450" s="339"/>
      <c r="H450" s="351"/>
      <c r="I450" s="351"/>
      <c r="J450" s="351"/>
      <c r="K450" s="351"/>
      <c r="L450" s="351"/>
      <c r="M450" s="351"/>
    </row>
    <row r="451" spans="1:13" s="196" customFormat="1" x14ac:dyDescent="0.25">
      <c r="A451" s="456"/>
      <c r="B451" s="456"/>
      <c r="C451" s="339"/>
      <c r="D451" s="339"/>
      <c r="E451" s="339"/>
      <c r="F451" s="339"/>
      <c r="H451" s="351"/>
      <c r="I451" s="351"/>
      <c r="J451" s="351"/>
      <c r="K451" s="351"/>
      <c r="L451" s="351"/>
      <c r="M451" s="351"/>
    </row>
    <row r="452" spans="1:13" s="196" customFormat="1" x14ac:dyDescent="0.25">
      <c r="A452" s="456"/>
      <c r="B452" s="456"/>
      <c r="C452" s="339"/>
      <c r="D452" s="339"/>
      <c r="E452" s="339"/>
      <c r="F452" s="339"/>
      <c r="H452" s="351"/>
      <c r="I452" s="351"/>
      <c r="J452" s="351"/>
      <c r="K452" s="351"/>
      <c r="L452" s="351"/>
      <c r="M452" s="351"/>
    </row>
    <row r="453" spans="1:13" s="196" customFormat="1" x14ac:dyDescent="0.25">
      <c r="A453" s="456"/>
      <c r="B453" s="456"/>
      <c r="C453" s="339"/>
      <c r="D453" s="339"/>
      <c r="E453" s="339"/>
      <c r="F453" s="339"/>
      <c r="H453" s="351"/>
      <c r="I453" s="351"/>
      <c r="J453" s="351"/>
      <c r="K453" s="351"/>
      <c r="L453" s="351"/>
      <c r="M453" s="351"/>
    </row>
    <row r="454" spans="1:13" s="196" customFormat="1" x14ac:dyDescent="0.25">
      <c r="A454" s="456"/>
      <c r="B454" s="456"/>
      <c r="C454" s="339"/>
      <c r="D454" s="339"/>
      <c r="E454" s="339"/>
      <c r="F454" s="339"/>
      <c r="H454" s="351"/>
      <c r="I454" s="351"/>
      <c r="J454" s="351"/>
      <c r="K454" s="351"/>
      <c r="L454" s="351"/>
      <c r="M454" s="351"/>
    </row>
    <row r="455" spans="1:13" s="196" customFormat="1" x14ac:dyDescent="0.25">
      <c r="A455" s="456"/>
      <c r="B455" s="456"/>
      <c r="C455" s="339"/>
      <c r="D455" s="339"/>
      <c r="E455" s="339"/>
      <c r="F455" s="339"/>
      <c r="H455" s="351"/>
      <c r="I455" s="351"/>
      <c r="J455" s="351"/>
      <c r="K455" s="351"/>
      <c r="L455" s="351"/>
      <c r="M455" s="351"/>
    </row>
    <row r="456" spans="1:13" x14ac:dyDescent="0.25">
      <c r="B456" s="456"/>
      <c r="C456" s="339"/>
    </row>
    <row r="457" spans="1:13" x14ac:dyDescent="0.25">
      <c r="B457" s="456"/>
      <c r="C457" s="339"/>
    </row>
    <row r="458" spans="1:13" x14ac:dyDescent="0.25">
      <c r="B458" s="456"/>
      <c r="C458" s="339"/>
    </row>
  </sheetData>
  <mergeCells count="32">
    <mergeCell ref="B418:C418"/>
    <mergeCell ref="B93:C93"/>
    <mergeCell ref="A116:H116"/>
    <mergeCell ref="K122:M122"/>
    <mergeCell ref="A166:H166"/>
    <mergeCell ref="B170:B171"/>
    <mergeCell ref="C170:G170"/>
    <mergeCell ref="H170:K170"/>
    <mergeCell ref="L170:L171"/>
    <mergeCell ref="B220:D221"/>
    <mergeCell ref="B263:C263"/>
    <mergeCell ref="B266:C266"/>
    <mergeCell ref="B412:C412"/>
    <mergeCell ref="B415:C415"/>
    <mergeCell ref="A91:H91"/>
    <mergeCell ref="A24:F26"/>
    <mergeCell ref="A29:F30"/>
    <mergeCell ref="A33:F34"/>
    <mergeCell ref="A38:F38"/>
    <mergeCell ref="A39:H39"/>
    <mergeCell ref="A41:F42"/>
    <mergeCell ref="A45:G45"/>
    <mergeCell ref="B51:C51"/>
    <mergeCell ref="B52:C52"/>
    <mergeCell ref="B53:C53"/>
    <mergeCell ref="B57:F57"/>
    <mergeCell ref="A20:H21"/>
    <mergeCell ref="A2:H2"/>
    <mergeCell ref="A3:H3"/>
    <mergeCell ref="A6:F8"/>
    <mergeCell ref="A11:F12"/>
    <mergeCell ref="A15:F16"/>
  </mergeCells>
  <pageMargins left="0.25" right="0.25" top="0.75" bottom="0.75" header="0.3" footer="0.3"/>
  <pageSetup paperSize="9" scale="36" fitToHeight="3"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F82C9-C227-6A45-9BBD-FC00366E6333}">
  <sheetPr>
    <pageSetUpPr fitToPage="1"/>
  </sheetPr>
  <dimension ref="A1:U447"/>
  <sheetViews>
    <sheetView showGridLines="0" zoomScale="96" zoomScaleNormal="96" zoomScalePageLayoutView="85" workbookViewId="0">
      <selection activeCell="C10" sqref="C10"/>
    </sheetView>
  </sheetViews>
  <sheetFormatPr baseColWidth="10" defaultColWidth="11.44140625" defaultRowHeight="13.8" x14ac:dyDescent="0.25"/>
  <cols>
    <col min="1" max="1" width="20.33203125" style="2" customWidth="1"/>
    <col min="2" max="2" width="33.44140625" style="2" customWidth="1"/>
    <col min="3" max="3" width="22.33203125" style="196" customWidth="1"/>
    <col min="4" max="5" width="19.33203125" style="196" customWidth="1"/>
    <col min="6" max="6" width="18.109375" style="196" bestFit="1" customWidth="1"/>
    <col min="7" max="7" width="16.88671875" style="196" customWidth="1"/>
    <col min="8" max="8" width="18.109375" style="2" customWidth="1"/>
    <col min="9" max="9" width="13.33203125" style="2" bestFit="1" customWidth="1"/>
    <col min="10" max="10" width="18.33203125" style="2" customWidth="1"/>
    <col min="11" max="11" width="12.44140625" style="2" customWidth="1"/>
    <col min="12" max="13" width="20" style="2" hidden="1" customWidth="1"/>
    <col min="14" max="14" width="55.6640625" style="568" hidden="1" customWidth="1"/>
    <col min="15" max="15" width="13.6640625" style="568" hidden="1" customWidth="1"/>
    <col min="16" max="16" width="8" style="2" hidden="1" customWidth="1"/>
    <col min="17" max="17" width="72.6640625" style="569" hidden="1" customWidth="1"/>
    <col min="18" max="18" width="12" style="569" hidden="1" customWidth="1"/>
    <col min="19" max="19" width="0" style="2" hidden="1" customWidth="1"/>
    <col min="20" max="20" width="55.6640625" style="250" hidden="1" customWidth="1"/>
    <col min="21" max="21" width="13.6640625" style="250" hidden="1" customWidth="1"/>
    <col min="22" max="33" width="0" style="2" hidden="1" customWidth="1"/>
    <col min="34" max="257" width="11.44140625" style="2"/>
    <col min="258" max="258" width="20.33203125" style="2" customWidth="1"/>
    <col min="259" max="259" width="31.109375" style="2" customWidth="1"/>
    <col min="260" max="260" width="15" style="2" customWidth="1"/>
    <col min="261" max="261" width="14.44140625" style="2" customWidth="1"/>
    <col min="262" max="262" width="14.88671875" style="2" customWidth="1"/>
    <col min="263" max="263" width="18.109375" style="2" bestFit="1" customWidth="1"/>
    <col min="264" max="264" width="16.88671875" style="2" customWidth="1"/>
    <col min="265" max="265" width="14.109375" style="2" customWidth="1"/>
    <col min="266" max="266" width="11.44140625" style="2"/>
    <col min="267" max="267" width="18.33203125" style="2" customWidth="1"/>
    <col min="268" max="268" width="12.44140625" style="2" customWidth="1"/>
    <col min="269" max="269" width="20" style="2" customWidth="1"/>
    <col min="270" max="513" width="11.44140625" style="2"/>
    <col min="514" max="514" width="20.33203125" style="2" customWidth="1"/>
    <col min="515" max="515" width="31.109375" style="2" customWidth="1"/>
    <col min="516" max="516" width="15" style="2" customWidth="1"/>
    <col min="517" max="517" width="14.44140625" style="2" customWidth="1"/>
    <col min="518" max="518" width="14.88671875" style="2" customWidth="1"/>
    <col min="519" max="519" width="18.109375" style="2" bestFit="1" customWidth="1"/>
    <col min="520" max="520" width="16.88671875" style="2" customWidth="1"/>
    <col min="521" max="521" width="14.109375" style="2" customWidth="1"/>
    <col min="522" max="522" width="11.44140625" style="2"/>
    <col min="523" max="523" width="18.33203125" style="2" customWidth="1"/>
    <col min="524" max="524" width="12.44140625" style="2" customWidth="1"/>
    <col min="525" max="525" width="20" style="2" customWidth="1"/>
    <col min="526" max="769" width="11.44140625" style="2"/>
    <col min="770" max="770" width="20.33203125" style="2" customWidth="1"/>
    <col min="771" max="771" width="31.109375" style="2" customWidth="1"/>
    <col min="772" max="772" width="15" style="2" customWidth="1"/>
    <col min="773" max="773" width="14.44140625" style="2" customWidth="1"/>
    <col min="774" max="774" width="14.88671875" style="2" customWidth="1"/>
    <col min="775" max="775" width="18.109375" style="2" bestFit="1" customWidth="1"/>
    <col min="776" max="776" width="16.88671875" style="2" customWidth="1"/>
    <col min="777" max="777" width="14.109375" style="2" customWidth="1"/>
    <col min="778" max="778" width="11.44140625" style="2"/>
    <col min="779" max="779" width="18.33203125" style="2" customWidth="1"/>
    <col min="780" max="780" width="12.44140625" style="2" customWidth="1"/>
    <col min="781" max="781" width="20" style="2" customWidth="1"/>
    <col min="782" max="1025" width="11.44140625" style="2"/>
    <col min="1026" max="1026" width="20.33203125" style="2" customWidth="1"/>
    <col min="1027" max="1027" width="31.109375" style="2" customWidth="1"/>
    <col min="1028" max="1028" width="15" style="2" customWidth="1"/>
    <col min="1029" max="1029" width="14.44140625" style="2" customWidth="1"/>
    <col min="1030" max="1030" width="14.88671875" style="2" customWidth="1"/>
    <col min="1031" max="1031" width="18.109375" style="2" bestFit="1" customWidth="1"/>
    <col min="1032" max="1032" width="16.88671875" style="2" customWidth="1"/>
    <col min="1033" max="1033" width="14.109375" style="2" customWidth="1"/>
    <col min="1034" max="1034" width="11.44140625" style="2"/>
    <col min="1035" max="1035" width="18.33203125" style="2" customWidth="1"/>
    <col min="1036" max="1036" width="12.44140625" style="2" customWidth="1"/>
    <col min="1037" max="1037" width="20" style="2" customWidth="1"/>
    <col min="1038" max="1281" width="11.44140625" style="2"/>
    <col min="1282" max="1282" width="20.33203125" style="2" customWidth="1"/>
    <col min="1283" max="1283" width="31.109375" style="2" customWidth="1"/>
    <col min="1284" max="1284" width="15" style="2" customWidth="1"/>
    <col min="1285" max="1285" width="14.44140625" style="2" customWidth="1"/>
    <col min="1286" max="1286" width="14.88671875" style="2" customWidth="1"/>
    <col min="1287" max="1287" width="18.109375" style="2" bestFit="1" customWidth="1"/>
    <col min="1288" max="1288" width="16.88671875" style="2" customWidth="1"/>
    <col min="1289" max="1289" width="14.109375" style="2" customWidth="1"/>
    <col min="1290" max="1290" width="11.44140625" style="2"/>
    <col min="1291" max="1291" width="18.33203125" style="2" customWidth="1"/>
    <col min="1292" max="1292" width="12.44140625" style="2" customWidth="1"/>
    <col min="1293" max="1293" width="20" style="2" customWidth="1"/>
    <col min="1294" max="1537" width="11.44140625" style="2"/>
    <col min="1538" max="1538" width="20.33203125" style="2" customWidth="1"/>
    <col min="1539" max="1539" width="31.109375" style="2" customWidth="1"/>
    <col min="1540" max="1540" width="15" style="2" customWidth="1"/>
    <col min="1541" max="1541" width="14.44140625" style="2" customWidth="1"/>
    <col min="1542" max="1542" width="14.88671875" style="2" customWidth="1"/>
    <col min="1543" max="1543" width="18.109375" style="2" bestFit="1" customWidth="1"/>
    <col min="1544" max="1544" width="16.88671875" style="2" customWidth="1"/>
    <col min="1545" max="1545" width="14.109375" style="2" customWidth="1"/>
    <col min="1546" max="1546" width="11.44140625" style="2"/>
    <col min="1547" max="1547" width="18.33203125" style="2" customWidth="1"/>
    <col min="1548" max="1548" width="12.44140625" style="2" customWidth="1"/>
    <col min="1549" max="1549" width="20" style="2" customWidth="1"/>
    <col min="1550" max="1793" width="11.44140625" style="2"/>
    <col min="1794" max="1794" width="20.33203125" style="2" customWidth="1"/>
    <col min="1795" max="1795" width="31.109375" style="2" customWidth="1"/>
    <col min="1796" max="1796" width="15" style="2" customWidth="1"/>
    <col min="1797" max="1797" width="14.44140625" style="2" customWidth="1"/>
    <col min="1798" max="1798" width="14.88671875" style="2" customWidth="1"/>
    <col min="1799" max="1799" width="18.109375" style="2" bestFit="1" customWidth="1"/>
    <col min="1800" max="1800" width="16.88671875" style="2" customWidth="1"/>
    <col min="1801" max="1801" width="14.109375" style="2" customWidth="1"/>
    <col min="1802" max="1802" width="11.44140625" style="2"/>
    <col min="1803" max="1803" width="18.33203125" style="2" customWidth="1"/>
    <col min="1804" max="1804" width="12.44140625" style="2" customWidth="1"/>
    <col min="1805" max="1805" width="20" style="2" customWidth="1"/>
    <col min="1806" max="2049" width="11.44140625" style="2"/>
    <col min="2050" max="2050" width="20.33203125" style="2" customWidth="1"/>
    <col min="2051" max="2051" width="31.109375" style="2" customWidth="1"/>
    <col min="2052" max="2052" width="15" style="2" customWidth="1"/>
    <col min="2053" max="2053" width="14.44140625" style="2" customWidth="1"/>
    <col min="2054" max="2054" width="14.88671875" style="2" customWidth="1"/>
    <col min="2055" max="2055" width="18.109375" style="2" bestFit="1" customWidth="1"/>
    <col min="2056" max="2056" width="16.88671875" style="2" customWidth="1"/>
    <col min="2057" max="2057" width="14.109375" style="2" customWidth="1"/>
    <col min="2058" max="2058" width="11.44140625" style="2"/>
    <col min="2059" max="2059" width="18.33203125" style="2" customWidth="1"/>
    <col min="2060" max="2060" width="12.44140625" style="2" customWidth="1"/>
    <col min="2061" max="2061" width="20" style="2" customWidth="1"/>
    <col min="2062" max="2305" width="11.44140625" style="2"/>
    <col min="2306" max="2306" width="20.33203125" style="2" customWidth="1"/>
    <col min="2307" max="2307" width="31.109375" style="2" customWidth="1"/>
    <col min="2308" max="2308" width="15" style="2" customWidth="1"/>
    <col min="2309" max="2309" width="14.44140625" style="2" customWidth="1"/>
    <col min="2310" max="2310" width="14.88671875" style="2" customWidth="1"/>
    <col min="2311" max="2311" width="18.109375" style="2" bestFit="1" customWidth="1"/>
    <col min="2312" max="2312" width="16.88671875" style="2" customWidth="1"/>
    <col min="2313" max="2313" width="14.109375" style="2" customWidth="1"/>
    <col min="2314" max="2314" width="11.44140625" style="2"/>
    <col min="2315" max="2315" width="18.33203125" style="2" customWidth="1"/>
    <col min="2316" max="2316" width="12.44140625" style="2" customWidth="1"/>
    <col min="2317" max="2317" width="20" style="2" customWidth="1"/>
    <col min="2318" max="2561" width="11.44140625" style="2"/>
    <col min="2562" max="2562" width="20.33203125" style="2" customWidth="1"/>
    <col min="2563" max="2563" width="31.109375" style="2" customWidth="1"/>
    <col min="2564" max="2564" width="15" style="2" customWidth="1"/>
    <col min="2565" max="2565" width="14.44140625" style="2" customWidth="1"/>
    <col min="2566" max="2566" width="14.88671875" style="2" customWidth="1"/>
    <col min="2567" max="2567" width="18.109375" style="2" bestFit="1" customWidth="1"/>
    <col min="2568" max="2568" width="16.88671875" style="2" customWidth="1"/>
    <col min="2569" max="2569" width="14.109375" style="2" customWidth="1"/>
    <col min="2570" max="2570" width="11.44140625" style="2"/>
    <col min="2571" max="2571" width="18.33203125" style="2" customWidth="1"/>
    <col min="2572" max="2572" width="12.44140625" style="2" customWidth="1"/>
    <col min="2573" max="2573" width="20" style="2" customWidth="1"/>
    <col min="2574" max="2817" width="11.44140625" style="2"/>
    <col min="2818" max="2818" width="20.33203125" style="2" customWidth="1"/>
    <col min="2819" max="2819" width="31.109375" style="2" customWidth="1"/>
    <col min="2820" max="2820" width="15" style="2" customWidth="1"/>
    <col min="2821" max="2821" width="14.44140625" style="2" customWidth="1"/>
    <col min="2822" max="2822" width="14.88671875" style="2" customWidth="1"/>
    <col min="2823" max="2823" width="18.109375" style="2" bestFit="1" customWidth="1"/>
    <col min="2824" max="2824" width="16.88671875" style="2" customWidth="1"/>
    <col min="2825" max="2825" width="14.109375" style="2" customWidth="1"/>
    <col min="2826" max="2826" width="11.44140625" style="2"/>
    <col min="2827" max="2827" width="18.33203125" style="2" customWidth="1"/>
    <col min="2828" max="2828" width="12.44140625" style="2" customWidth="1"/>
    <col min="2829" max="2829" width="20" style="2" customWidth="1"/>
    <col min="2830" max="3073" width="11.44140625" style="2"/>
    <col min="3074" max="3074" width="20.33203125" style="2" customWidth="1"/>
    <col min="3075" max="3075" width="31.109375" style="2" customWidth="1"/>
    <col min="3076" max="3076" width="15" style="2" customWidth="1"/>
    <col min="3077" max="3077" width="14.44140625" style="2" customWidth="1"/>
    <col min="3078" max="3078" width="14.88671875" style="2" customWidth="1"/>
    <col min="3079" max="3079" width="18.109375" style="2" bestFit="1" customWidth="1"/>
    <col min="3080" max="3080" width="16.88671875" style="2" customWidth="1"/>
    <col min="3081" max="3081" width="14.109375" style="2" customWidth="1"/>
    <col min="3082" max="3082" width="11.44140625" style="2"/>
    <col min="3083" max="3083" width="18.33203125" style="2" customWidth="1"/>
    <col min="3084" max="3084" width="12.44140625" style="2" customWidth="1"/>
    <col min="3085" max="3085" width="20" style="2" customWidth="1"/>
    <col min="3086" max="3329" width="11.44140625" style="2"/>
    <col min="3330" max="3330" width="20.33203125" style="2" customWidth="1"/>
    <col min="3331" max="3331" width="31.109375" style="2" customWidth="1"/>
    <col min="3332" max="3332" width="15" style="2" customWidth="1"/>
    <col min="3333" max="3333" width="14.44140625" style="2" customWidth="1"/>
    <col min="3334" max="3334" width="14.88671875" style="2" customWidth="1"/>
    <col min="3335" max="3335" width="18.109375" style="2" bestFit="1" customWidth="1"/>
    <col min="3336" max="3336" width="16.88671875" style="2" customWidth="1"/>
    <col min="3337" max="3337" width="14.109375" style="2" customWidth="1"/>
    <col min="3338" max="3338" width="11.44140625" style="2"/>
    <col min="3339" max="3339" width="18.33203125" style="2" customWidth="1"/>
    <col min="3340" max="3340" width="12.44140625" style="2" customWidth="1"/>
    <col min="3341" max="3341" width="20" style="2" customWidth="1"/>
    <col min="3342" max="3585" width="11.44140625" style="2"/>
    <col min="3586" max="3586" width="20.33203125" style="2" customWidth="1"/>
    <col min="3587" max="3587" width="31.109375" style="2" customWidth="1"/>
    <col min="3588" max="3588" width="15" style="2" customWidth="1"/>
    <col min="3589" max="3589" width="14.44140625" style="2" customWidth="1"/>
    <col min="3590" max="3590" width="14.88671875" style="2" customWidth="1"/>
    <col min="3591" max="3591" width="18.109375" style="2" bestFit="1" customWidth="1"/>
    <col min="3592" max="3592" width="16.88671875" style="2" customWidth="1"/>
    <col min="3593" max="3593" width="14.109375" style="2" customWidth="1"/>
    <col min="3594" max="3594" width="11.44140625" style="2"/>
    <col min="3595" max="3595" width="18.33203125" style="2" customWidth="1"/>
    <col min="3596" max="3596" width="12.44140625" style="2" customWidth="1"/>
    <col min="3597" max="3597" width="20" style="2" customWidth="1"/>
    <col min="3598" max="3841" width="11.44140625" style="2"/>
    <col min="3842" max="3842" width="20.33203125" style="2" customWidth="1"/>
    <col min="3843" max="3843" width="31.109375" style="2" customWidth="1"/>
    <col min="3844" max="3844" width="15" style="2" customWidth="1"/>
    <col min="3845" max="3845" width="14.44140625" style="2" customWidth="1"/>
    <col min="3846" max="3846" width="14.88671875" style="2" customWidth="1"/>
    <col min="3847" max="3847" width="18.109375" style="2" bestFit="1" customWidth="1"/>
    <col min="3848" max="3848" width="16.88671875" style="2" customWidth="1"/>
    <col min="3849" max="3849" width="14.109375" style="2" customWidth="1"/>
    <col min="3850" max="3850" width="11.44140625" style="2"/>
    <col min="3851" max="3851" width="18.33203125" style="2" customWidth="1"/>
    <col min="3852" max="3852" width="12.44140625" style="2" customWidth="1"/>
    <col min="3853" max="3853" width="20" style="2" customWidth="1"/>
    <col min="3854" max="4097" width="11.44140625" style="2"/>
    <col min="4098" max="4098" width="20.33203125" style="2" customWidth="1"/>
    <col min="4099" max="4099" width="31.109375" style="2" customWidth="1"/>
    <col min="4100" max="4100" width="15" style="2" customWidth="1"/>
    <col min="4101" max="4101" width="14.44140625" style="2" customWidth="1"/>
    <col min="4102" max="4102" width="14.88671875" style="2" customWidth="1"/>
    <col min="4103" max="4103" width="18.109375" style="2" bestFit="1" customWidth="1"/>
    <col min="4104" max="4104" width="16.88671875" style="2" customWidth="1"/>
    <col min="4105" max="4105" width="14.109375" style="2" customWidth="1"/>
    <col min="4106" max="4106" width="11.44140625" style="2"/>
    <col min="4107" max="4107" width="18.33203125" style="2" customWidth="1"/>
    <col min="4108" max="4108" width="12.44140625" style="2" customWidth="1"/>
    <col min="4109" max="4109" width="20" style="2" customWidth="1"/>
    <col min="4110" max="4353" width="11.44140625" style="2"/>
    <col min="4354" max="4354" width="20.33203125" style="2" customWidth="1"/>
    <col min="4355" max="4355" width="31.109375" style="2" customWidth="1"/>
    <col min="4356" max="4356" width="15" style="2" customWidth="1"/>
    <col min="4357" max="4357" width="14.44140625" style="2" customWidth="1"/>
    <col min="4358" max="4358" width="14.88671875" style="2" customWidth="1"/>
    <col min="4359" max="4359" width="18.109375" style="2" bestFit="1" customWidth="1"/>
    <col min="4360" max="4360" width="16.88671875" style="2" customWidth="1"/>
    <col min="4361" max="4361" width="14.109375" style="2" customWidth="1"/>
    <col min="4362" max="4362" width="11.44140625" style="2"/>
    <col min="4363" max="4363" width="18.33203125" style="2" customWidth="1"/>
    <col min="4364" max="4364" width="12.44140625" style="2" customWidth="1"/>
    <col min="4365" max="4365" width="20" style="2" customWidth="1"/>
    <col min="4366" max="4609" width="11.44140625" style="2"/>
    <col min="4610" max="4610" width="20.33203125" style="2" customWidth="1"/>
    <col min="4611" max="4611" width="31.109375" style="2" customWidth="1"/>
    <col min="4612" max="4612" width="15" style="2" customWidth="1"/>
    <col min="4613" max="4613" width="14.44140625" style="2" customWidth="1"/>
    <col min="4614" max="4614" width="14.88671875" style="2" customWidth="1"/>
    <col min="4615" max="4615" width="18.109375" style="2" bestFit="1" customWidth="1"/>
    <col min="4616" max="4616" width="16.88671875" style="2" customWidth="1"/>
    <col min="4617" max="4617" width="14.109375" style="2" customWidth="1"/>
    <col min="4618" max="4618" width="11.44140625" style="2"/>
    <col min="4619" max="4619" width="18.33203125" style="2" customWidth="1"/>
    <col min="4620" max="4620" width="12.44140625" style="2" customWidth="1"/>
    <col min="4621" max="4621" width="20" style="2" customWidth="1"/>
    <col min="4622" max="4865" width="11.44140625" style="2"/>
    <col min="4866" max="4866" width="20.33203125" style="2" customWidth="1"/>
    <col min="4867" max="4867" width="31.109375" style="2" customWidth="1"/>
    <col min="4868" max="4868" width="15" style="2" customWidth="1"/>
    <col min="4869" max="4869" width="14.44140625" style="2" customWidth="1"/>
    <col min="4870" max="4870" width="14.88671875" style="2" customWidth="1"/>
    <col min="4871" max="4871" width="18.109375" style="2" bestFit="1" customWidth="1"/>
    <col min="4872" max="4872" width="16.88671875" style="2" customWidth="1"/>
    <col min="4873" max="4873" width="14.109375" style="2" customWidth="1"/>
    <col min="4874" max="4874" width="11.44140625" style="2"/>
    <col min="4875" max="4875" width="18.33203125" style="2" customWidth="1"/>
    <col min="4876" max="4876" width="12.44140625" style="2" customWidth="1"/>
    <col min="4877" max="4877" width="20" style="2" customWidth="1"/>
    <col min="4878" max="5121" width="11.44140625" style="2"/>
    <col min="5122" max="5122" width="20.33203125" style="2" customWidth="1"/>
    <col min="5123" max="5123" width="31.109375" style="2" customWidth="1"/>
    <col min="5124" max="5124" width="15" style="2" customWidth="1"/>
    <col min="5125" max="5125" width="14.44140625" style="2" customWidth="1"/>
    <col min="5126" max="5126" width="14.88671875" style="2" customWidth="1"/>
    <col min="5127" max="5127" width="18.109375" style="2" bestFit="1" customWidth="1"/>
    <col min="5128" max="5128" width="16.88671875" style="2" customWidth="1"/>
    <col min="5129" max="5129" width="14.109375" style="2" customWidth="1"/>
    <col min="5130" max="5130" width="11.44140625" style="2"/>
    <col min="5131" max="5131" width="18.33203125" style="2" customWidth="1"/>
    <col min="5132" max="5132" width="12.44140625" style="2" customWidth="1"/>
    <col min="5133" max="5133" width="20" style="2" customWidth="1"/>
    <col min="5134" max="5377" width="11.44140625" style="2"/>
    <col min="5378" max="5378" width="20.33203125" style="2" customWidth="1"/>
    <col min="5379" max="5379" width="31.109375" style="2" customWidth="1"/>
    <col min="5380" max="5380" width="15" style="2" customWidth="1"/>
    <col min="5381" max="5381" width="14.44140625" style="2" customWidth="1"/>
    <col min="5382" max="5382" width="14.88671875" style="2" customWidth="1"/>
    <col min="5383" max="5383" width="18.109375" style="2" bestFit="1" customWidth="1"/>
    <col min="5384" max="5384" width="16.88671875" style="2" customWidth="1"/>
    <col min="5385" max="5385" width="14.109375" style="2" customWidth="1"/>
    <col min="5386" max="5386" width="11.44140625" style="2"/>
    <col min="5387" max="5387" width="18.33203125" style="2" customWidth="1"/>
    <col min="5388" max="5388" width="12.44140625" style="2" customWidth="1"/>
    <col min="5389" max="5389" width="20" style="2" customWidth="1"/>
    <col min="5390" max="5633" width="11.44140625" style="2"/>
    <col min="5634" max="5634" width="20.33203125" style="2" customWidth="1"/>
    <col min="5635" max="5635" width="31.109375" style="2" customWidth="1"/>
    <col min="5636" max="5636" width="15" style="2" customWidth="1"/>
    <col min="5637" max="5637" width="14.44140625" style="2" customWidth="1"/>
    <col min="5638" max="5638" width="14.88671875" style="2" customWidth="1"/>
    <col min="5639" max="5639" width="18.109375" style="2" bestFit="1" customWidth="1"/>
    <col min="5640" max="5640" width="16.88671875" style="2" customWidth="1"/>
    <col min="5641" max="5641" width="14.109375" style="2" customWidth="1"/>
    <col min="5642" max="5642" width="11.44140625" style="2"/>
    <col min="5643" max="5643" width="18.33203125" style="2" customWidth="1"/>
    <col min="5644" max="5644" width="12.44140625" style="2" customWidth="1"/>
    <col min="5645" max="5645" width="20" style="2" customWidth="1"/>
    <col min="5646" max="5889" width="11.44140625" style="2"/>
    <col min="5890" max="5890" width="20.33203125" style="2" customWidth="1"/>
    <col min="5891" max="5891" width="31.109375" style="2" customWidth="1"/>
    <col min="5892" max="5892" width="15" style="2" customWidth="1"/>
    <col min="5893" max="5893" width="14.44140625" style="2" customWidth="1"/>
    <col min="5894" max="5894" width="14.88671875" style="2" customWidth="1"/>
    <col min="5895" max="5895" width="18.109375" style="2" bestFit="1" customWidth="1"/>
    <col min="5896" max="5896" width="16.88671875" style="2" customWidth="1"/>
    <col min="5897" max="5897" width="14.109375" style="2" customWidth="1"/>
    <col min="5898" max="5898" width="11.44140625" style="2"/>
    <col min="5899" max="5899" width="18.33203125" style="2" customWidth="1"/>
    <col min="5900" max="5900" width="12.44140625" style="2" customWidth="1"/>
    <col min="5901" max="5901" width="20" style="2" customWidth="1"/>
    <col min="5902" max="6145" width="11.44140625" style="2"/>
    <col min="6146" max="6146" width="20.33203125" style="2" customWidth="1"/>
    <col min="6147" max="6147" width="31.109375" style="2" customWidth="1"/>
    <col min="6148" max="6148" width="15" style="2" customWidth="1"/>
    <col min="6149" max="6149" width="14.44140625" style="2" customWidth="1"/>
    <col min="6150" max="6150" width="14.88671875" style="2" customWidth="1"/>
    <col min="6151" max="6151" width="18.109375" style="2" bestFit="1" customWidth="1"/>
    <col min="6152" max="6152" width="16.88671875" style="2" customWidth="1"/>
    <col min="6153" max="6153" width="14.109375" style="2" customWidth="1"/>
    <col min="6154" max="6154" width="11.44140625" style="2"/>
    <col min="6155" max="6155" width="18.33203125" style="2" customWidth="1"/>
    <col min="6156" max="6156" width="12.44140625" style="2" customWidth="1"/>
    <col min="6157" max="6157" width="20" style="2" customWidth="1"/>
    <col min="6158" max="6401" width="11.44140625" style="2"/>
    <col min="6402" max="6402" width="20.33203125" style="2" customWidth="1"/>
    <col min="6403" max="6403" width="31.109375" style="2" customWidth="1"/>
    <col min="6404" max="6404" width="15" style="2" customWidth="1"/>
    <col min="6405" max="6405" width="14.44140625" style="2" customWidth="1"/>
    <col min="6406" max="6406" width="14.88671875" style="2" customWidth="1"/>
    <col min="6407" max="6407" width="18.109375" style="2" bestFit="1" customWidth="1"/>
    <col min="6408" max="6408" width="16.88671875" style="2" customWidth="1"/>
    <col min="6409" max="6409" width="14.109375" style="2" customWidth="1"/>
    <col min="6410" max="6410" width="11.44140625" style="2"/>
    <col min="6411" max="6411" width="18.33203125" style="2" customWidth="1"/>
    <col min="6412" max="6412" width="12.44140625" style="2" customWidth="1"/>
    <col min="6413" max="6413" width="20" style="2" customWidth="1"/>
    <col min="6414" max="6657" width="11.44140625" style="2"/>
    <col min="6658" max="6658" width="20.33203125" style="2" customWidth="1"/>
    <col min="6659" max="6659" width="31.109375" style="2" customWidth="1"/>
    <col min="6660" max="6660" width="15" style="2" customWidth="1"/>
    <col min="6661" max="6661" width="14.44140625" style="2" customWidth="1"/>
    <col min="6662" max="6662" width="14.88671875" style="2" customWidth="1"/>
    <col min="6663" max="6663" width="18.109375" style="2" bestFit="1" customWidth="1"/>
    <col min="6664" max="6664" width="16.88671875" style="2" customWidth="1"/>
    <col min="6665" max="6665" width="14.109375" style="2" customWidth="1"/>
    <col min="6666" max="6666" width="11.44140625" style="2"/>
    <col min="6667" max="6667" width="18.33203125" style="2" customWidth="1"/>
    <col min="6668" max="6668" width="12.44140625" style="2" customWidth="1"/>
    <col min="6669" max="6669" width="20" style="2" customWidth="1"/>
    <col min="6670" max="6913" width="11.44140625" style="2"/>
    <col min="6914" max="6914" width="20.33203125" style="2" customWidth="1"/>
    <col min="6915" max="6915" width="31.109375" style="2" customWidth="1"/>
    <col min="6916" max="6916" width="15" style="2" customWidth="1"/>
    <col min="6917" max="6917" width="14.44140625" style="2" customWidth="1"/>
    <col min="6918" max="6918" width="14.88671875" style="2" customWidth="1"/>
    <col min="6919" max="6919" width="18.109375" style="2" bestFit="1" customWidth="1"/>
    <col min="6920" max="6920" width="16.88671875" style="2" customWidth="1"/>
    <col min="6921" max="6921" width="14.109375" style="2" customWidth="1"/>
    <col min="6922" max="6922" width="11.44140625" style="2"/>
    <col min="6923" max="6923" width="18.33203125" style="2" customWidth="1"/>
    <col min="6924" max="6924" width="12.44140625" style="2" customWidth="1"/>
    <col min="6925" max="6925" width="20" style="2" customWidth="1"/>
    <col min="6926" max="7169" width="11.44140625" style="2"/>
    <col min="7170" max="7170" width="20.33203125" style="2" customWidth="1"/>
    <col min="7171" max="7171" width="31.109375" style="2" customWidth="1"/>
    <col min="7172" max="7172" width="15" style="2" customWidth="1"/>
    <col min="7173" max="7173" width="14.44140625" style="2" customWidth="1"/>
    <col min="7174" max="7174" width="14.88671875" style="2" customWidth="1"/>
    <col min="7175" max="7175" width="18.109375" style="2" bestFit="1" customWidth="1"/>
    <col min="7176" max="7176" width="16.88671875" style="2" customWidth="1"/>
    <col min="7177" max="7177" width="14.109375" style="2" customWidth="1"/>
    <col min="7178" max="7178" width="11.44140625" style="2"/>
    <col min="7179" max="7179" width="18.33203125" style="2" customWidth="1"/>
    <col min="7180" max="7180" width="12.44140625" style="2" customWidth="1"/>
    <col min="7181" max="7181" width="20" style="2" customWidth="1"/>
    <col min="7182" max="7425" width="11.44140625" style="2"/>
    <col min="7426" max="7426" width="20.33203125" style="2" customWidth="1"/>
    <col min="7427" max="7427" width="31.109375" style="2" customWidth="1"/>
    <col min="7428" max="7428" width="15" style="2" customWidth="1"/>
    <col min="7429" max="7429" width="14.44140625" style="2" customWidth="1"/>
    <col min="7430" max="7430" width="14.88671875" style="2" customWidth="1"/>
    <col min="7431" max="7431" width="18.109375" style="2" bestFit="1" customWidth="1"/>
    <col min="7432" max="7432" width="16.88671875" style="2" customWidth="1"/>
    <col min="7433" max="7433" width="14.109375" style="2" customWidth="1"/>
    <col min="7434" max="7434" width="11.44140625" style="2"/>
    <col min="7435" max="7435" width="18.33203125" style="2" customWidth="1"/>
    <col min="7436" max="7436" width="12.44140625" style="2" customWidth="1"/>
    <col min="7437" max="7437" width="20" style="2" customWidth="1"/>
    <col min="7438" max="7681" width="11.44140625" style="2"/>
    <col min="7682" max="7682" width="20.33203125" style="2" customWidth="1"/>
    <col min="7683" max="7683" width="31.109375" style="2" customWidth="1"/>
    <col min="7684" max="7684" width="15" style="2" customWidth="1"/>
    <col min="7685" max="7685" width="14.44140625" style="2" customWidth="1"/>
    <col min="7686" max="7686" width="14.88671875" style="2" customWidth="1"/>
    <col min="7687" max="7687" width="18.109375" style="2" bestFit="1" customWidth="1"/>
    <col min="7688" max="7688" width="16.88671875" style="2" customWidth="1"/>
    <col min="7689" max="7689" width="14.109375" style="2" customWidth="1"/>
    <col min="7690" max="7690" width="11.44140625" style="2"/>
    <col min="7691" max="7691" width="18.33203125" style="2" customWidth="1"/>
    <col min="7692" max="7692" width="12.44140625" style="2" customWidth="1"/>
    <col min="7693" max="7693" width="20" style="2" customWidth="1"/>
    <col min="7694" max="7937" width="11.44140625" style="2"/>
    <col min="7938" max="7938" width="20.33203125" style="2" customWidth="1"/>
    <col min="7939" max="7939" width="31.109375" style="2" customWidth="1"/>
    <col min="7940" max="7940" width="15" style="2" customWidth="1"/>
    <col min="7941" max="7941" width="14.44140625" style="2" customWidth="1"/>
    <col min="7942" max="7942" width="14.88671875" style="2" customWidth="1"/>
    <col min="7943" max="7943" width="18.109375" style="2" bestFit="1" customWidth="1"/>
    <col min="7944" max="7944" width="16.88671875" style="2" customWidth="1"/>
    <col min="7945" max="7945" width="14.109375" style="2" customWidth="1"/>
    <col min="7946" max="7946" width="11.44140625" style="2"/>
    <col min="7947" max="7947" width="18.33203125" style="2" customWidth="1"/>
    <col min="7948" max="7948" width="12.44140625" style="2" customWidth="1"/>
    <col min="7949" max="7949" width="20" style="2" customWidth="1"/>
    <col min="7950" max="8193" width="11.44140625" style="2"/>
    <col min="8194" max="8194" width="20.33203125" style="2" customWidth="1"/>
    <col min="8195" max="8195" width="31.109375" style="2" customWidth="1"/>
    <col min="8196" max="8196" width="15" style="2" customWidth="1"/>
    <col min="8197" max="8197" width="14.44140625" style="2" customWidth="1"/>
    <col min="8198" max="8198" width="14.88671875" style="2" customWidth="1"/>
    <col min="8199" max="8199" width="18.109375" style="2" bestFit="1" customWidth="1"/>
    <col min="8200" max="8200" width="16.88671875" style="2" customWidth="1"/>
    <col min="8201" max="8201" width="14.109375" style="2" customWidth="1"/>
    <col min="8202" max="8202" width="11.44140625" style="2"/>
    <col min="8203" max="8203" width="18.33203125" style="2" customWidth="1"/>
    <col min="8204" max="8204" width="12.44140625" style="2" customWidth="1"/>
    <col min="8205" max="8205" width="20" style="2" customWidth="1"/>
    <col min="8206" max="8449" width="11.44140625" style="2"/>
    <col min="8450" max="8450" width="20.33203125" style="2" customWidth="1"/>
    <col min="8451" max="8451" width="31.109375" style="2" customWidth="1"/>
    <col min="8452" max="8452" width="15" style="2" customWidth="1"/>
    <col min="8453" max="8453" width="14.44140625" style="2" customWidth="1"/>
    <col min="8454" max="8454" width="14.88671875" style="2" customWidth="1"/>
    <col min="8455" max="8455" width="18.109375" style="2" bestFit="1" customWidth="1"/>
    <col min="8456" max="8456" width="16.88671875" style="2" customWidth="1"/>
    <col min="8457" max="8457" width="14.109375" style="2" customWidth="1"/>
    <col min="8458" max="8458" width="11.44140625" style="2"/>
    <col min="8459" max="8459" width="18.33203125" style="2" customWidth="1"/>
    <col min="8460" max="8460" width="12.44140625" style="2" customWidth="1"/>
    <col min="8461" max="8461" width="20" style="2" customWidth="1"/>
    <col min="8462" max="8705" width="11.44140625" style="2"/>
    <col min="8706" max="8706" width="20.33203125" style="2" customWidth="1"/>
    <col min="8707" max="8707" width="31.109375" style="2" customWidth="1"/>
    <col min="8708" max="8708" width="15" style="2" customWidth="1"/>
    <col min="8709" max="8709" width="14.44140625" style="2" customWidth="1"/>
    <col min="8710" max="8710" width="14.88671875" style="2" customWidth="1"/>
    <col min="8711" max="8711" width="18.109375" style="2" bestFit="1" customWidth="1"/>
    <col min="8712" max="8712" width="16.88671875" style="2" customWidth="1"/>
    <col min="8713" max="8713" width="14.109375" style="2" customWidth="1"/>
    <col min="8714" max="8714" width="11.44140625" style="2"/>
    <col min="8715" max="8715" width="18.33203125" style="2" customWidth="1"/>
    <col min="8716" max="8716" width="12.44140625" style="2" customWidth="1"/>
    <col min="8717" max="8717" width="20" style="2" customWidth="1"/>
    <col min="8718" max="8961" width="11.44140625" style="2"/>
    <col min="8962" max="8962" width="20.33203125" style="2" customWidth="1"/>
    <col min="8963" max="8963" width="31.109375" style="2" customWidth="1"/>
    <col min="8964" max="8964" width="15" style="2" customWidth="1"/>
    <col min="8965" max="8965" width="14.44140625" style="2" customWidth="1"/>
    <col min="8966" max="8966" width="14.88671875" style="2" customWidth="1"/>
    <col min="8967" max="8967" width="18.109375" style="2" bestFit="1" customWidth="1"/>
    <col min="8968" max="8968" width="16.88671875" style="2" customWidth="1"/>
    <col min="8969" max="8969" width="14.109375" style="2" customWidth="1"/>
    <col min="8970" max="8970" width="11.44140625" style="2"/>
    <col min="8971" max="8971" width="18.33203125" style="2" customWidth="1"/>
    <col min="8972" max="8972" width="12.44140625" style="2" customWidth="1"/>
    <col min="8973" max="8973" width="20" style="2" customWidth="1"/>
    <col min="8974" max="9217" width="11.44140625" style="2"/>
    <col min="9218" max="9218" width="20.33203125" style="2" customWidth="1"/>
    <col min="9219" max="9219" width="31.109375" style="2" customWidth="1"/>
    <col min="9220" max="9220" width="15" style="2" customWidth="1"/>
    <col min="9221" max="9221" width="14.44140625" style="2" customWidth="1"/>
    <col min="9222" max="9222" width="14.88671875" style="2" customWidth="1"/>
    <col min="9223" max="9223" width="18.109375" style="2" bestFit="1" customWidth="1"/>
    <col min="9224" max="9224" width="16.88671875" style="2" customWidth="1"/>
    <col min="9225" max="9225" width="14.109375" style="2" customWidth="1"/>
    <col min="9226" max="9226" width="11.44140625" style="2"/>
    <col min="9227" max="9227" width="18.33203125" style="2" customWidth="1"/>
    <col min="9228" max="9228" width="12.44140625" style="2" customWidth="1"/>
    <col min="9229" max="9229" width="20" style="2" customWidth="1"/>
    <col min="9230" max="9473" width="11.44140625" style="2"/>
    <col min="9474" max="9474" width="20.33203125" style="2" customWidth="1"/>
    <col min="9475" max="9475" width="31.109375" style="2" customWidth="1"/>
    <col min="9476" max="9476" width="15" style="2" customWidth="1"/>
    <col min="9477" max="9477" width="14.44140625" style="2" customWidth="1"/>
    <col min="9478" max="9478" width="14.88671875" style="2" customWidth="1"/>
    <col min="9479" max="9479" width="18.109375" style="2" bestFit="1" customWidth="1"/>
    <col min="9480" max="9480" width="16.88671875" style="2" customWidth="1"/>
    <col min="9481" max="9481" width="14.109375" style="2" customWidth="1"/>
    <col min="9482" max="9482" width="11.44140625" style="2"/>
    <col min="9483" max="9483" width="18.33203125" style="2" customWidth="1"/>
    <col min="9484" max="9484" width="12.44140625" style="2" customWidth="1"/>
    <col min="9485" max="9485" width="20" style="2" customWidth="1"/>
    <col min="9486" max="9729" width="11.44140625" style="2"/>
    <col min="9730" max="9730" width="20.33203125" style="2" customWidth="1"/>
    <col min="9731" max="9731" width="31.109375" style="2" customWidth="1"/>
    <col min="9732" max="9732" width="15" style="2" customWidth="1"/>
    <col min="9733" max="9733" width="14.44140625" style="2" customWidth="1"/>
    <col min="9734" max="9734" width="14.88671875" style="2" customWidth="1"/>
    <col min="9735" max="9735" width="18.109375" style="2" bestFit="1" customWidth="1"/>
    <col min="9736" max="9736" width="16.88671875" style="2" customWidth="1"/>
    <col min="9737" max="9737" width="14.109375" style="2" customWidth="1"/>
    <col min="9738" max="9738" width="11.44140625" style="2"/>
    <col min="9739" max="9739" width="18.33203125" style="2" customWidth="1"/>
    <col min="9740" max="9740" width="12.44140625" style="2" customWidth="1"/>
    <col min="9741" max="9741" width="20" style="2" customWidth="1"/>
    <col min="9742" max="9985" width="11.44140625" style="2"/>
    <col min="9986" max="9986" width="20.33203125" style="2" customWidth="1"/>
    <col min="9987" max="9987" width="31.109375" style="2" customWidth="1"/>
    <col min="9988" max="9988" width="15" style="2" customWidth="1"/>
    <col min="9989" max="9989" width="14.44140625" style="2" customWidth="1"/>
    <col min="9990" max="9990" width="14.88671875" style="2" customWidth="1"/>
    <col min="9991" max="9991" width="18.109375" style="2" bestFit="1" customWidth="1"/>
    <col min="9992" max="9992" width="16.88671875" style="2" customWidth="1"/>
    <col min="9993" max="9993" width="14.109375" style="2" customWidth="1"/>
    <col min="9994" max="9994" width="11.44140625" style="2"/>
    <col min="9995" max="9995" width="18.33203125" style="2" customWidth="1"/>
    <col min="9996" max="9996" width="12.44140625" style="2" customWidth="1"/>
    <col min="9997" max="9997" width="20" style="2" customWidth="1"/>
    <col min="9998" max="10241" width="11.44140625" style="2"/>
    <col min="10242" max="10242" width="20.33203125" style="2" customWidth="1"/>
    <col min="10243" max="10243" width="31.109375" style="2" customWidth="1"/>
    <col min="10244" max="10244" width="15" style="2" customWidth="1"/>
    <col min="10245" max="10245" width="14.44140625" style="2" customWidth="1"/>
    <col min="10246" max="10246" width="14.88671875" style="2" customWidth="1"/>
    <col min="10247" max="10247" width="18.109375" style="2" bestFit="1" customWidth="1"/>
    <col min="10248" max="10248" width="16.88671875" style="2" customWidth="1"/>
    <col min="10249" max="10249" width="14.109375" style="2" customWidth="1"/>
    <col min="10250" max="10250" width="11.44140625" style="2"/>
    <col min="10251" max="10251" width="18.33203125" style="2" customWidth="1"/>
    <col min="10252" max="10252" width="12.44140625" style="2" customWidth="1"/>
    <col min="10253" max="10253" width="20" style="2" customWidth="1"/>
    <col min="10254" max="10497" width="11.44140625" style="2"/>
    <col min="10498" max="10498" width="20.33203125" style="2" customWidth="1"/>
    <col min="10499" max="10499" width="31.109375" style="2" customWidth="1"/>
    <col min="10500" max="10500" width="15" style="2" customWidth="1"/>
    <col min="10501" max="10501" width="14.44140625" style="2" customWidth="1"/>
    <col min="10502" max="10502" width="14.88671875" style="2" customWidth="1"/>
    <col min="10503" max="10503" width="18.109375" style="2" bestFit="1" customWidth="1"/>
    <col min="10504" max="10504" width="16.88671875" style="2" customWidth="1"/>
    <col min="10505" max="10505" width="14.109375" style="2" customWidth="1"/>
    <col min="10506" max="10506" width="11.44140625" style="2"/>
    <col min="10507" max="10507" width="18.33203125" style="2" customWidth="1"/>
    <col min="10508" max="10508" width="12.44140625" style="2" customWidth="1"/>
    <col min="10509" max="10509" width="20" style="2" customWidth="1"/>
    <col min="10510" max="10753" width="11.44140625" style="2"/>
    <col min="10754" max="10754" width="20.33203125" style="2" customWidth="1"/>
    <col min="10755" max="10755" width="31.109375" style="2" customWidth="1"/>
    <col min="10756" max="10756" width="15" style="2" customWidth="1"/>
    <col min="10757" max="10757" width="14.44140625" style="2" customWidth="1"/>
    <col min="10758" max="10758" width="14.88671875" style="2" customWidth="1"/>
    <col min="10759" max="10759" width="18.109375" style="2" bestFit="1" customWidth="1"/>
    <col min="10760" max="10760" width="16.88671875" style="2" customWidth="1"/>
    <col min="10761" max="10761" width="14.109375" style="2" customWidth="1"/>
    <col min="10762" max="10762" width="11.44140625" style="2"/>
    <col min="10763" max="10763" width="18.33203125" style="2" customWidth="1"/>
    <col min="10764" max="10764" width="12.44140625" style="2" customWidth="1"/>
    <col min="10765" max="10765" width="20" style="2" customWidth="1"/>
    <col min="10766" max="11009" width="11.44140625" style="2"/>
    <col min="11010" max="11010" width="20.33203125" style="2" customWidth="1"/>
    <col min="11011" max="11011" width="31.109375" style="2" customWidth="1"/>
    <col min="11012" max="11012" width="15" style="2" customWidth="1"/>
    <col min="11013" max="11013" width="14.44140625" style="2" customWidth="1"/>
    <col min="11014" max="11014" width="14.88671875" style="2" customWidth="1"/>
    <col min="11015" max="11015" width="18.109375" style="2" bestFit="1" customWidth="1"/>
    <col min="11016" max="11016" width="16.88671875" style="2" customWidth="1"/>
    <col min="11017" max="11017" width="14.109375" style="2" customWidth="1"/>
    <col min="11018" max="11018" width="11.44140625" style="2"/>
    <col min="11019" max="11019" width="18.33203125" style="2" customWidth="1"/>
    <col min="11020" max="11020" width="12.44140625" style="2" customWidth="1"/>
    <col min="11021" max="11021" width="20" style="2" customWidth="1"/>
    <col min="11022" max="11265" width="11.44140625" style="2"/>
    <col min="11266" max="11266" width="20.33203125" style="2" customWidth="1"/>
    <col min="11267" max="11267" width="31.109375" style="2" customWidth="1"/>
    <col min="11268" max="11268" width="15" style="2" customWidth="1"/>
    <col min="11269" max="11269" width="14.44140625" style="2" customWidth="1"/>
    <col min="11270" max="11270" width="14.88671875" style="2" customWidth="1"/>
    <col min="11271" max="11271" width="18.109375" style="2" bestFit="1" customWidth="1"/>
    <col min="11272" max="11272" width="16.88671875" style="2" customWidth="1"/>
    <col min="11273" max="11273" width="14.109375" style="2" customWidth="1"/>
    <col min="11274" max="11274" width="11.44140625" style="2"/>
    <col min="11275" max="11275" width="18.33203125" style="2" customWidth="1"/>
    <col min="11276" max="11276" width="12.44140625" style="2" customWidth="1"/>
    <col min="11277" max="11277" width="20" style="2" customWidth="1"/>
    <col min="11278" max="11521" width="11.44140625" style="2"/>
    <col min="11522" max="11522" width="20.33203125" style="2" customWidth="1"/>
    <col min="11523" max="11523" width="31.109375" style="2" customWidth="1"/>
    <col min="11524" max="11524" width="15" style="2" customWidth="1"/>
    <col min="11525" max="11525" width="14.44140625" style="2" customWidth="1"/>
    <col min="11526" max="11526" width="14.88671875" style="2" customWidth="1"/>
    <col min="11527" max="11527" width="18.109375" style="2" bestFit="1" customWidth="1"/>
    <col min="11528" max="11528" width="16.88671875" style="2" customWidth="1"/>
    <col min="11529" max="11529" width="14.109375" style="2" customWidth="1"/>
    <col min="11530" max="11530" width="11.44140625" style="2"/>
    <col min="11531" max="11531" width="18.33203125" style="2" customWidth="1"/>
    <col min="11532" max="11532" width="12.44140625" style="2" customWidth="1"/>
    <col min="11533" max="11533" width="20" style="2" customWidth="1"/>
    <col min="11534" max="11777" width="11.44140625" style="2"/>
    <col min="11778" max="11778" width="20.33203125" style="2" customWidth="1"/>
    <col min="11779" max="11779" width="31.109375" style="2" customWidth="1"/>
    <col min="11780" max="11780" width="15" style="2" customWidth="1"/>
    <col min="11781" max="11781" width="14.44140625" style="2" customWidth="1"/>
    <col min="11782" max="11782" width="14.88671875" style="2" customWidth="1"/>
    <col min="11783" max="11783" width="18.109375" style="2" bestFit="1" customWidth="1"/>
    <col min="11784" max="11784" width="16.88671875" style="2" customWidth="1"/>
    <col min="11785" max="11785" width="14.109375" style="2" customWidth="1"/>
    <col min="11786" max="11786" width="11.44140625" style="2"/>
    <col min="11787" max="11787" width="18.33203125" style="2" customWidth="1"/>
    <col min="11788" max="11788" width="12.44140625" style="2" customWidth="1"/>
    <col min="11789" max="11789" width="20" style="2" customWidth="1"/>
    <col min="11790" max="12033" width="11.44140625" style="2"/>
    <col min="12034" max="12034" width="20.33203125" style="2" customWidth="1"/>
    <col min="12035" max="12035" width="31.109375" style="2" customWidth="1"/>
    <col min="12036" max="12036" width="15" style="2" customWidth="1"/>
    <col min="12037" max="12037" width="14.44140625" style="2" customWidth="1"/>
    <col min="12038" max="12038" width="14.88671875" style="2" customWidth="1"/>
    <col min="12039" max="12039" width="18.109375" style="2" bestFit="1" customWidth="1"/>
    <col min="12040" max="12040" width="16.88671875" style="2" customWidth="1"/>
    <col min="12041" max="12041" width="14.109375" style="2" customWidth="1"/>
    <col min="12042" max="12042" width="11.44140625" style="2"/>
    <col min="12043" max="12043" width="18.33203125" style="2" customWidth="1"/>
    <col min="12044" max="12044" width="12.44140625" style="2" customWidth="1"/>
    <col min="12045" max="12045" width="20" style="2" customWidth="1"/>
    <col min="12046" max="12289" width="11.44140625" style="2"/>
    <col min="12290" max="12290" width="20.33203125" style="2" customWidth="1"/>
    <col min="12291" max="12291" width="31.109375" style="2" customWidth="1"/>
    <col min="12292" max="12292" width="15" style="2" customWidth="1"/>
    <col min="12293" max="12293" width="14.44140625" style="2" customWidth="1"/>
    <col min="12294" max="12294" width="14.88671875" style="2" customWidth="1"/>
    <col min="12295" max="12295" width="18.109375" style="2" bestFit="1" customWidth="1"/>
    <col min="12296" max="12296" width="16.88671875" style="2" customWidth="1"/>
    <col min="12297" max="12297" width="14.109375" style="2" customWidth="1"/>
    <col min="12298" max="12298" width="11.44140625" style="2"/>
    <col min="12299" max="12299" width="18.33203125" style="2" customWidth="1"/>
    <col min="12300" max="12300" width="12.44140625" style="2" customWidth="1"/>
    <col min="12301" max="12301" width="20" style="2" customWidth="1"/>
    <col min="12302" max="12545" width="11.44140625" style="2"/>
    <col min="12546" max="12546" width="20.33203125" style="2" customWidth="1"/>
    <col min="12547" max="12547" width="31.109375" style="2" customWidth="1"/>
    <col min="12548" max="12548" width="15" style="2" customWidth="1"/>
    <col min="12549" max="12549" width="14.44140625" style="2" customWidth="1"/>
    <col min="12550" max="12550" width="14.88671875" style="2" customWidth="1"/>
    <col min="12551" max="12551" width="18.109375" style="2" bestFit="1" customWidth="1"/>
    <col min="12552" max="12552" width="16.88671875" style="2" customWidth="1"/>
    <col min="12553" max="12553" width="14.109375" style="2" customWidth="1"/>
    <col min="12554" max="12554" width="11.44140625" style="2"/>
    <col min="12555" max="12555" width="18.33203125" style="2" customWidth="1"/>
    <col min="12556" max="12556" width="12.44140625" style="2" customWidth="1"/>
    <col min="12557" max="12557" width="20" style="2" customWidth="1"/>
    <col min="12558" max="12801" width="11.44140625" style="2"/>
    <col min="12802" max="12802" width="20.33203125" style="2" customWidth="1"/>
    <col min="12803" max="12803" width="31.109375" style="2" customWidth="1"/>
    <col min="12804" max="12804" width="15" style="2" customWidth="1"/>
    <col min="12805" max="12805" width="14.44140625" style="2" customWidth="1"/>
    <col min="12806" max="12806" width="14.88671875" style="2" customWidth="1"/>
    <col min="12807" max="12807" width="18.109375" style="2" bestFit="1" customWidth="1"/>
    <col min="12808" max="12808" width="16.88671875" style="2" customWidth="1"/>
    <col min="12809" max="12809" width="14.109375" style="2" customWidth="1"/>
    <col min="12810" max="12810" width="11.44140625" style="2"/>
    <col min="12811" max="12811" width="18.33203125" style="2" customWidth="1"/>
    <col min="12812" max="12812" width="12.44140625" style="2" customWidth="1"/>
    <col min="12813" max="12813" width="20" style="2" customWidth="1"/>
    <col min="12814" max="13057" width="11.44140625" style="2"/>
    <col min="13058" max="13058" width="20.33203125" style="2" customWidth="1"/>
    <col min="13059" max="13059" width="31.109375" style="2" customWidth="1"/>
    <col min="13060" max="13060" width="15" style="2" customWidth="1"/>
    <col min="13061" max="13061" width="14.44140625" style="2" customWidth="1"/>
    <col min="13062" max="13062" width="14.88671875" style="2" customWidth="1"/>
    <col min="13063" max="13063" width="18.109375" style="2" bestFit="1" customWidth="1"/>
    <col min="13064" max="13064" width="16.88671875" style="2" customWidth="1"/>
    <col min="13065" max="13065" width="14.109375" style="2" customWidth="1"/>
    <col min="13066" max="13066" width="11.44140625" style="2"/>
    <col min="13067" max="13067" width="18.33203125" style="2" customWidth="1"/>
    <col min="13068" max="13068" width="12.44140625" style="2" customWidth="1"/>
    <col min="13069" max="13069" width="20" style="2" customWidth="1"/>
    <col min="13070" max="13313" width="11.44140625" style="2"/>
    <col min="13314" max="13314" width="20.33203125" style="2" customWidth="1"/>
    <col min="13315" max="13315" width="31.109375" style="2" customWidth="1"/>
    <col min="13316" max="13316" width="15" style="2" customWidth="1"/>
    <col min="13317" max="13317" width="14.44140625" style="2" customWidth="1"/>
    <col min="13318" max="13318" width="14.88671875" style="2" customWidth="1"/>
    <col min="13319" max="13319" width="18.109375" style="2" bestFit="1" customWidth="1"/>
    <col min="13320" max="13320" width="16.88671875" style="2" customWidth="1"/>
    <col min="13321" max="13321" width="14.109375" style="2" customWidth="1"/>
    <col min="13322" max="13322" width="11.44140625" style="2"/>
    <col min="13323" max="13323" width="18.33203125" style="2" customWidth="1"/>
    <col min="13324" max="13324" width="12.44140625" style="2" customWidth="1"/>
    <col min="13325" max="13325" width="20" style="2" customWidth="1"/>
    <col min="13326" max="13569" width="11.44140625" style="2"/>
    <col min="13570" max="13570" width="20.33203125" style="2" customWidth="1"/>
    <col min="13571" max="13571" width="31.109375" style="2" customWidth="1"/>
    <col min="13572" max="13572" width="15" style="2" customWidth="1"/>
    <col min="13573" max="13573" width="14.44140625" style="2" customWidth="1"/>
    <col min="13574" max="13574" width="14.88671875" style="2" customWidth="1"/>
    <col min="13575" max="13575" width="18.109375" style="2" bestFit="1" customWidth="1"/>
    <col min="13576" max="13576" width="16.88671875" style="2" customWidth="1"/>
    <col min="13577" max="13577" width="14.109375" style="2" customWidth="1"/>
    <col min="13578" max="13578" width="11.44140625" style="2"/>
    <col min="13579" max="13579" width="18.33203125" style="2" customWidth="1"/>
    <col min="13580" max="13580" width="12.44140625" style="2" customWidth="1"/>
    <col min="13581" max="13581" width="20" style="2" customWidth="1"/>
    <col min="13582" max="13825" width="11.44140625" style="2"/>
    <col min="13826" max="13826" width="20.33203125" style="2" customWidth="1"/>
    <col min="13827" max="13827" width="31.109375" style="2" customWidth="1"/>
    <col min="13828" max="13828" width="15" style="2" customWidth="1"/>
    <col min="13829" max="13829" width="14.44140625" style="2" customWidth="1"/>
    <col min="13830" max="13830" width="14.88671875" style="2" customWidth="1"/>
    <col min="13831" max="13831" width="18.109375" style="2" bestFit="1" customWidth="1"/>
    <col min="13832" max="13832" width="16.88671875" style="2" customWidth="1"/>
    <col min="13833" max="13833" width="14.109375" style="2" customWidth="1"/>
    <col min="13834" max="13834" width="11.44140625" style="2"/>
    <col min="13835" max="13835" width="18.33203125" style="2" customWidth="1"/>
    <col min="13836" max="13836" width="12.44140625" style="2" customWidth="1"/>
    <col min="13837" max="13837" width="20" style="2" customWidth="1"/>
    <col min="13838" max="14081" width="11.44140625" style="2"/>
    <col min="14082" max="14082" width="20.33203125" style="2" customWidth="1"/>
    <col min="14083" max="14083" width="31.109375" style="2" customWidth="1"/>
    <col min="14084" max="14084" width="15" style="2" customWidth="1"/>
    <col min="14085" max="14085" width="14.44140625" style="2" customWidth="1"/>
    <col min="14086" max="14086" width="14.88671875" style="2" customWidth="1"/>
    <col min="14087" max="14087" width="18.109375" style="2" bestFit="1" customWidth="1"/>
    <col min="14088" max="14088" width="16.88671875" style="2" customWidth="1"/>
    <col min="14089" max="14089" width="14.109375" style="2" customWidth="1"/>
    <col min="14090" max="14090" width="11.44140625" style="2"/>
    <col min="14091" max="14091" width="18.33203125" style="2" customWidth="1"/>
    <col min="14092" max="14092" width="12.44140625" style="2" customWidth="1"/>
    <col min="14093" max="14093" width="20" style="2" customWidth="1"/>
    <col min="14094" max="14337" width="11.44140625" style="2"/>
    <col min="14338" max="14338" width="20.33203125" style="2" customWidth="1"/>
    <col min="14339" max="14339" width="31.109375" style="2" customWidth="1"/>
    <col min="14340" max="14340" width="15" style="2" customWidth="1"/>
    <col min="14341" max="14341" width="14.44140625" style="2" customWidth="1"/>
    <col min="14342" max="14342" width="14.88671875" style="2" customWidth="1"/>
    <col min="14343" max="14343" width="18.109375" style="2" bestFit="1" customWidth="1"/>
    <col min="14344" max="14344" width="16.88671875" style="2" customWidth="1"/>
    <col min="14345" max="14345" width="14.109375" style="2" customWidth="1"/>
    <col min="14346" max="14346" width="11.44140625" style="2"/>
    <col min="14347" max="14347" width="18.33203125" style="2" customWidth="1"/>
    <col min="14348" max="14348" width="12.44140625" style="2" customWidth="1"/>
    <col min="14349" max="14349" width="20" style="2" customWidth="1"/>
    <col min="14350" max="14593" width="11.44140625" style="2"/>
    <col min="14594" max="14594" width="20.33203125" style="2" customWidth="1"/>
    <col min="14595" max="14595" width="31.109375" style="2" customWidth="1"/>
    <col min="14596" max="14596" width="15" style="2" customWidth="1"/>
    <col min="14597" max="14597" width="14.44140625" style="2" customWidth="1"/>
    <col min="14598" max="14598" width="14.88671875" style="2" customWidth="1"/>
    <col min="14599" max="14599" width="18.109375" style="2" bestFit="1" customWidth="1"/>
    <col min="14600" max="14600" width="16.88671875" style="2" customWidth="1"/>
    <col min="14601" max="14601" width="14.109375" style="2" customWidth="1"/>
    <col min="14602" max="14602" width="11.44140625" style="2"/>
    <col min="14603" max="14603" width="18.33203125" style="2" customWidth="1"/>
    <col min="14604" max="14604" width="12.44140625" style="2" customWidth="1"/>
    <col min="14605" max="14605" width="20" style="2" customWidth="1"/>
    <col min="14606" max="14849" width="11.44140625" style="2"/>
    <col min="14850" max="14850" width="20.33203125" style="2" customWidth="1"/>
    <col min="14851" max="14851" width="31.109375" style="2" customWidth="1"/>
    <col min="14852" max="14852" width="15" style="2" customWidth="1"/>
    <col min="14853" max="14853" width="14.44140625" style="2" customWidth="1"/>
    <col min="14854" max="14854" width="14.88671875" style="2" customWidth="1"/>
    <col min="14855" max="14855" width="18.109375" style="2" bestFit="1" customWidth="1"/>
    <col min="14856" max="14856" width="16.88671875" style="2" customWidth="1"/>
    <col min="14857" max="14857" width="14.109375" style="2" customWidth="1"/>
    <col min="14858" max="14858" width="11.44140625" style="2"/>
    <col min="14859" max="14859" width="18.33203125" style="2" customWidth="1"/>
    <col min="14860" max="14860" width="12.44140625" style="2" customWidth="1"/>
    <col min="14861" max="14861" width="20" style="2" customWidth="1"/>
    <col min="14862" max="15105" width="11.44140625" style="2"/>
    <col min="15106" max="15106" width="20.33203125" style="2" customWidth="1"/>
    <col min="15107" max="15107" width="31.109375" style="2" customWidth="1"/>
    <col min="15108" max="15108" width="15" style="2" customWidth="1"/>
    <col min="15109" max="15109" width="14.44140625" style="2" customWidth="1"/>
    <col min="15110" max="15110" width="14.88671875" style="2" customWidth="1"/>
    <col min="15111" max="15111" width="18.109375" style="2" bestFit="1" customWidth="1"/>
    <col min="15112" max="15112" width="16.88671875" style="2" customWidth="1"/>
    <col min="15113" max="15113" width="14.109375" style="2" customWidth="1"/>
    <col min="15114" max="15114" width="11.44140625" style="2"/>
    <col min="15115" max="15115" width="18.33203125" style="2" customWidth="1"/>
    <col min="15116" max="15116" width="12.44140625" style="2" customWidth="1"/>
    <col min="15117" max="15117" width="20" style="2" customWidth="1"/>
    <col min="15118" max="15361" width="11.44140625" style="2"/>
    <col min="15362" max="15362" width="20.33203125" style="2" customWidth="1"/>
    <col min="15363" max="15363" width="31.109375" style="2" customWidth="1"/>
    <col min="15364" max="15364" width="15" style="2" customWidth="1"/>
    <col min="15365" max="15365" width="14.44140625" style="2" customWidth="1"/>
    <col min="15366" max="15366" width="14.88671875" style="2" customWidth="1"/>
    <col min="15367" max="15367" width="18.109375" style="2" bestFit="1" customWidth="1"/>
    <col min="15368" max="15368" width="16.88671875" style="2" customWidth="1"/>
    <col min="15369" max="15369" width="14.109375" style="2" customWidth="1"/>
    <col min="15370" max="15370" width="11.44140625" style="2"/>
    <col min="15371" max="15371" width="18.33203125" style="2" customWidth="1"/>
    <col min="15372" max="15372" width="12.44140625" style="2" customWidth="1"/>
    <col min="15373" max="15373" width="20" style="2" customWidth="1"/>
    <col min="15374" max="15617" width="11.44140625" style="2"/>
    <col min="15618" max="15618" width="20.33203125" style="2" customWidth="1"/>
    <col min="15619" max="15619" width="31.109375" style="2" customWidth="1"/>
    <col min="15620" max="15620" width="15" style="2" customWidth="1"/>
    <col min="15621" max="15621" width="14.44140625" style="2" customWidth="1"/>
    <col min="15622" max="15622" width="14.88671875" style="2" customWidth="1"/>
    <col min="15623" max="15623" width="18.109375" style="2" bestFit="1" customWidth="1"/>
    <col min="15624" max="15624" width="16.88671875" style="2" customWidth="1"/>
    <col min="15625" max="15625" width="14.109375" style="2" customWidth="1"/>
    <col min="15626" max="15626" width="11.44140625" style="2"/>
    <col min="15627" max="15627" width="18.33203125" style="2" customWidth="1"/>
    <col min="15628" max="15628" width="12.44140625" style="2" customWidth="1"/>
    <col min="15629" max="15629" width="20" style="2" customWidth="1"/>
    <col min="15630" max="15873" width="11.44140625" style="2"/>
    <col min="15874" max="15874" width="20.33203125" style="2" customWidth="1"/>
    <col min="15875" max="15875" width="31.109375" style="2" customWidth="1"/>
    <col min="15876" max="15876" width="15" style="2" customWidth="1"/>
    <col min="15877" max="15877" width="14.44140625" style="2" customWidth="1"/>
    <col min="15878" max="15878" width="14.88671875" style="2" customWidth="1"/>
    <col min="15879" max="15879" width="18.109375" style="2" bestFit="1" customWidth="1"/>
    <col min="15880" max="15880" width="16.88671875" style="2" customWidth="1"/>
    <col min="15881" max="15881" width="14.109375" style="2" customWidth="1"/>
    <col min="15882" max="15882" width="11.44140625" style="2"/>
    <col min="15883" max="15883" width="18.33203125" style="2" customWidth="1"/>
    <col min="15884" max="15884" width="12.44140625" style="2" customWidth="1"/>
    <col min="15885" max="15885" width="20" style="2" customWidth="1"/>
    <col min="15886" max="16129" width="11.44140625" style="2"/>
    <col min="16130" max="16130" width="20.33203125" style="2" customWidth="1"/>
    <col min="16131" max="16131" width="31.109375" style="2" customWidth="1"/>
    <col min="16132" max="16132" width="15" style="2" customWidth="1"/>
    <col min="16133" max="16133" width="14.44140625" style="2" customWidth="1"/>
    <col min="16134" max="16134" width="14.88671875" style="2" customWidth="1"/>
    <col min="16135" max="16135" width="18.109375" style="2" bestFit="1" customWidth="1"/>
    <col min="16136" max="16136" width="16.88671875" style="2" customWidth="1"/>
    <col min="16137" max="16137" width="14.109375" style="2" customWidth="1"/>
    <col min="16138" max="16138" width="11.44140625" style="2"/>
    <col min="16139" max="16139" width="18.33203125" style="2" customWidth="1"/>
    <col min="16140" max="16140" width="12.44140625" style="2" customWidth="1"/>
    <col min="16141" max="16141" width="20" style="2" customWidth="1"/>
    <col min="16142" max="16384" width="11.44140625" style="2"/>
  </cols>
  <sheetData>
    <row r="1" spans="1:21" ht="19.5" customHeight="1" x14ac:dyDescent="0.25">
      <c r="N1" s="560" t="s">
        <v>270</v>
      </c>
      <c r="O1" s="561" t="s">
        <v>271</v>
      </c>
      <c r="Q1" s="562" t="s">
        <v>270</v>
      </c>
      <c r="R1" s="563" t="s">
        <v>271</v>
      </c>
      <c r="T1" s="197" t="s">
        <v>270</v>
      </c>
      <c r="U1" s="198" t="s">
        <v>271</v>
      </c>
    </row>
    <row r="2" spans="1:21" x14ac:dyDescent="0.25">
      <c r="A2" s="745" t="s">
        <v>16</v>
      </c>
      <c r="B2" s="745"/>
      <c r="C2" s="745"/>
      <c r="D2" s="745"/>
      <c r="E2" s="745"/>
      <c r="F2" s="745"/>
      <c r="G2" s="745"/>
      <c r="H2" s="745"/>
      <c r="N2" s="564" t="s">
        <v>272</v>
      </c>
      <c r="O2" s="565">
        <v>528747584</v>
      </c>
      <c r="Q2" s="566" t="s">
        <v>273</v>
      </c>
      <c r="R2" s="567">
        <v>840268082</v>
      </c>
      <c r="T2" s="201" t="s">
        <v>272</v>
      </c>
      <c r="U2" s="202">
        <v>528747584</v>
      </c>
    </row>
    <row r="3" spans="1:21" x14ac:dyDescent="0.25">
      <c r="A3" s="746" t="s">
        <v>274</v>
      </c>
      <c r="B3" s="746"/>
      <c r="C3" s="746"/>
      <c r="D3" s="746"/>
      <c r="E3" s="746"/>
      <c r="F3" s="746"/>
      <c r="G3" s="746"/>
      <c r="H3" s="746"/>
      <c r="N3" s="564" t="s">
        <v>275</v>
      </c>
      <c r="O3" s="565">
        <v>49655567</v>
      </c>
      <c r="Q3" s="566" t="s">
        <v>276</v>
      </c>
      <c r="R3" s="567">
        <v>812708275</v>
      </c>
      <c r="T3" s="201" t="s">
        <v>275</v>
      </c>
      <c r="U3" s="202">
        <v>49655567</v>
      </c>
    </row>
    <row r="4" spans="1:21" ht="9.75" customHeight="1" x14ac:dyDescent="0.25">
      <c r="A4" s="3"/>
      <c r="H4" s="4"/>
      <c r="I4" s="4"/>
      <c r="N4" s="564" t="s">
        <v>277</v>
      </c>
      <c r="O4" s="565">
        <v>4319606</v>
      </c>
      <c r="Q4" s="566" t="s">
        <v>667</v>
      </c>
      <c r="R4" s="567">
        <v>642308275</v>
      </c>
      <c r="T4" s="201" t="s">
        <v>277</v>
      </c>
      <c r="U4" s="202">
        <v>4319606</v>
      </c>
    </row>
    <row r="5" spans="1:21" x14ac:dyDescent="0.25">
      <c r="A5" s="5" t="s">
        <v>18</v>
      </c>
      <c r="H5" s="4"/>
      <c r="N5" s="564" t="s">
        <v>279</v>
      </c>
      <c r="O5" s="565">
        <v>99595</v>
      </c>
      <c r="Q5" s="566" t="s">
        <v>668</v>
      </c>
      <c r="R5" s="567">
        <v>642308275</v>
      </c>
      <c r="T5" s="201" t="s">
        <v>279</v>
      </c>
      <c r="U5" s="202">
        <v>99595</v>
      </c>
    </row>
    <row r="6" spans="1:21" ht="21.9" customHeight="1" x14ac:dyDescent="0.25">
      <c r="A6" s="744" t="s">
        <v>669</v>
      </c>
      <c r="B6" s="744"/>
      <c r="C6" s="744"/>
      <c r="D6" s="744"/>
      <c r="E6" s="744"/>
      <c r="F6" s="744"/>
      <c r="G6" s="744"/>
      <c r="H6" s="744"/>
      <c r="N6" s="564" t="s">
        <v>80</v>
      </c>
      <c r="O6" s="565">
        <v>4220011</v>
      </c>
      <c r="Q6" s="566" t="s">
        <v>670</v>
      </c>
      <c r="R6" s="567">
        <v>170400000</v>
      </c>
      <c r="T6" s="201" t="s">
        <v>282</v>
      </c>
      <c r="U6" s="202">
        <v>99595</v>
      </c>
    </row>
    <row r="7" spans="1:21" ht="33" customHeight="1" x14ac:dyDescent="0.25">
      <c r="A7" s="744"/>
      <c r="B7" s="744"/>
      <c r="C7" s="744"/>
      <c r="D7" s="744"/>
      <c r="E7" s="744"/>
      <c r="F7" s="744"/>
      <c r="G7" s="744"/>
      <c r="H7" s="744"/>
      <c r="N7" s="564" t="s">
        <v>293</v>
      </c>
      <c r="O7" s="565">
        <v>45335961</v>
      </c>
      <c r="Q7" s="566" t="s">
        <v>671</v>
      </c>
      <c r="R7" s="567">
        <v>170400000</v>
      </c>
      <c r="T7" s="201" t="s">
        <v>80</v>
      </c>
      <c r="U7" s="202">
        <v>4220011</v>
      </c>
    </row>
    <row r="8" spans="1:21" ht="14.1" customHeight="1" x14ac:dyDescent="0.25">
      <c r="A8" s="7"/>
      <c r="B8" s="7"/>
      <c r="C8" s="7"/>
      <c r="D8" s="7"/>
      <c r="E8" s="7"/>
      <c r="F8" s="7"/>
      <c r="G8" s="7"/>
      <c r="H8" s="7"/>
      <c r="N8" s="564" t="s">
        <v>295</v>
      </c>
      <c r="O8" s="565">
        <v>39418546</v>
      </c>
      <c r="Q8" s="566" t="s">
        <v>531</v>
      </c>
      <c r="R8" s="567">
        <v>27559807</v>
      </c>
      <c r="T8" s="201" t="s">
        <v>672</v>
      </c>
      <c r="U8" s="202">
        <v>4220011</v>
      </c>
    </row>
    <row r="9" spans="1:21" ht="18.600000000000001" hidden="1" customHeight="1" x14ac:dyDescent="0.25">
      <c r="A9" s="7"/>
      <c r="B9" s="7"/>
      <c r="C9" s="7"/>
      <c r="D9" s="7"/>
      <c r="E9" s="7"/>
      <c r="F9" s="7"/>
      <c r="G9" s="7"/>
      <c r="H9" s="7"/>
      <c r="N9" s="564" t="s">
        <v>304</v>
      </c>
      <c r="O9" s="565">
        <v>5917415</v>
      </c>
      <c r="Q9" s="566" t="s">
        <v>532</v>
      </c>
      <c r="R9" s="567">
        <v>27559807</v>
      </c>
      <c r="T9" s="201" t="s">
        <v>293</v>
      </c>
      <c r="U9" s="202">
        <v>45335961</v>
      </c>
    </row>
    <row r="10" spans="1:21" x14ac:dyDescent="0.25">
      <c r="A10" s="3" t="s">
        <v>20</v>
      </c>
      <c r="H10" s="4"/>
      <c r="I10" s="4"/>
      <c r="N10" s="564" t="s">
        <v>380</v>
      </c>
      <c r="O10" s="565">
        <v>1253636</v>
      </c>
      <c r="Q10" s="566" t="s">
        <v>308</v>
      </c>
      <c r="R10" s="567">
        <v>952153682</v>
      </c>
      <c r="T10" s="201" t="s">
        <v>673</v>
      </c>
      <c r="U10" s="202">
        <v>525861</v>
      </c>
    </row>
    <row r="11" spans="1:21" ht="14.1" customHeight="1" x14ac:dyDescent="0.25">
      <c r="A11" s="3"/>
      <c r="H11" s="4"/>
      <c r="I11" s="4"/>
      <c r="N11" s="564" t="s">
        <v>674</v>
      </c>
      <c r="O11" s="565">
        <v>40710400</v>
      </c>
      <c r="Q11" s="566" t="s">
        <v>310</v>
      </c>
      <c r="R11" s="567">
        <v>83877596</v>
      </c>
      <c r="T11" s="201" t="s">
        <v>304</v>
      </c>
      <c r="U11" s="202">
        <v>5917415</v>
      </c>
    </row>
    <row r="12" spans="1:21" ht="15" customHeight="1" x14ac:dyDescent="0.25">
      <c r="A12" s="744" t="s">
        <v>847</v>
      </c>
      <c r="B12" s="744"/>
      <c r="C12" s="744"/>
      <c r="D12" s="744"/>
      <c r="E12" s="744"/>
      <c r="F12" s="744"/>
      <c r="G12" s="744"/>
      <c r="H12" s="744"/>
      <c r="I12" s="4"/>
      <c r="N12" s="564" t="s">
        <v>391</v>
      </c>
      <c r="O12" s="565">
        <v>435706715</v>
      </c>
      <c r="Q12" s="566" t="s">
        <v>675</v>
      </c>
      <c r="R12" s="567">
        <v>41807530</v>
      </c>
      <c r="T12" s="201" t="s">
        <v>676</v>
      </c>
      <c r="U12" s="202">
        <v>133250</v>
      </c>
    </row>
    <row r="13" spans="1:21" ht="14.4" customHeight="1" x14ac:dyDescent="0.25">
      <c r="A13" s="744"/>
      <c r="B13" s="744"/>
      <c r="C13" s="744"/>
      <c r="D13" s="744"/>
      <c r="E13" s="744"/>
      <c r="F13" s="744"/>
      <c r="G13" s="744"/>
      <c r="H13" s="744"/>
      <c r="I13" s="4"/>
      <c r="N13" s="564" t="s">
        <v>393</v>
      </c>
      <c r="O13" s="565">
        <v>365882903</v>
      </c>
      <c r="Q13" s="566" t="s">
        <v>677</v>
      </c>
      <c r="R13" s="567">
        <v>41807530</v>
      </c>
      <c r="T13" s="201" t="s">
        <v>307</v>
      </c>
      <c r="U13" s="202">
        <v>5784165</v>
      </c>
    </row>
    <row r="14" spans="1:21" ht="12.75" customHeight="1" x14ac:dyDescent="0.25">
      <c r="A14" s="7"/>
      <c r="B14" s="7"/>
      <c r="C14" s="205"/>
      <c r="D14" s="205"/>
      <c r="E14" s="205"/>
      <c r="F14" s="205"/>
      <c r="G14" s="205"/>
      <c r="H14" s="7"/>
      <c r="I14" s="4"/>
      <c r="N14" s="564" t="s">
        <v>493</v>
      </c>
      <c r="O14" s="565">
        <v>21818182</v>
      </c>
      <c r="Q14" s="566" t="s">
        <v>678</v>
      </c>
      <c r="R14" s="567">
        <v>19514217</v>
      </c>
      <c r="T14" s="201" t="s">
        <v>358</v>
      </c>
      <c r="U14" s="202">
        <v>479092017</v>
      </c>
    </row>
    <row r="15" spans="1:21" ht="12.75" customHeight="1" x14ac:dyDescent="0.25">
      <c r="A15" s="3" t="s">
        <v>297</v>
      </c>
      <c r="B15" s="7"/>
      <c r="C15" s="205"/>
      <c r="D15" s="205"/>
      <c r="E15" s="205"/>
      <c r="F15" s="205"/>
      <c r="G15" s="205"/>
      <c r="H15" s="7"/>
      <c r="I15" s="4"/>
      <c r="N15" s="564" t="s">
        <v>679</v>
      </c>
      <c r="O15" s="565">
        <v>125545847</v>
      </c>
      <c r="Q15" s="566" t="s">
        <v>680</v>
      </c>
      <c r="R15" s="567">
        <v>4947274</v>
      </c>
      <c r="T15" s="201" t="s">
        <v>375</v>
      </c>
      <c r="U15" s="202">
        <v>41964036</v>
      </c>
    </row>
    <row r="16" spans="1:21" x14ac:dyDescent="0.25">
      <c r="I16" s="4"/>
      <c r="N16" s="564" t="s">
        <v>396</v>
      </c>
      <c r="O16" s="565">
        <v>-77540217</v>
      </c>
      <c r="Q16" s="566" t="s">
        <v>681</v>
      </c>
      <c r="R16" s="567">
        <v>1189182</v>
      </c>
      <c r="T16" s="201" t="s">
        <v>380</v>
      </c>
      <c r="U16" s="202">
        <v>1253636</v>
      </c>
    </row>
    <row r="17" spans="1:21" ht="15" customHeight="1" x14ac:dyDescent="0.25">
      <c r="A17" s="744" t="s">
        <v>848</v>
      </c>
      <c r="B17" s="744"/>
      <c r="C17" s="744"/>
      <c r="D17" s="744"/>
      <c r="E17" s="744"/>
      <c r="F17" s="744"/>
      <c r="G17" s="744"/>
      <c r="H17" s="744"/>
      <c r="I17" s="4"/>
      <c r="N17" s="564" t="s">
        <v>682</v>
      </c>
      <c r="O17" s="565">
        <v>1421266</v>
      </c>
      <c r="Q17" s="566" t="s">
        <v>683</v>
      </c>
      <c r="R17" s="567">
        <v>10650488</v>
      </c>
      <c r="T17" s="201" t="s">
        <v>674</v>
      </c>
      <c r="U17" s="202">
        <v>40710400</v>
      </c>
    </row>
    <row r="18" spans="1:21" x14ac:dyDescent="0.25">
      <c r="A18" s="744"/>
      <c r="B18" s="744"/>
      <c r="C18" s="744"/>
      <c r="D18" s="744"/>
      <c r="E18" s="744"/>
      <c r="F18" s="744"/>
      <c r="G18" s="744"/>
      <c r="H18" s="744"/>
      <c r="I18" s="4"/>
      <c r="N18" s="564" t="s">
        <v>398</v>
      </c>
      <c r="O18" s="565">
        <v>1776582</v>
      </c>
      <c r="Q18" s="566" t="s">
        <v>684</v>
      </c>
      <c r="R18" s="567">
        <v>2727273</v>
      </c>
      <c r="T18" s="201" t="s">
        <v>391</v>
      </c>
      <c r="U18" s="202">
        <v>435706715</v>
      </c>
    </row>
    <row r="19" spans="1:21" ht="15.6" customHeight="1" x14ac:dyDescent="0.25">
      <c r="A19" s="6"/>
      <c r="B19" s="6"/>
      <c r="C19" s="6"/>
      <c r="D19" s="6"/>
      <c r="E19" s="6"/>
      <c r="F19" s="6"/>
      <c r="G19" s="6"/>
      <c r="H19" s="6"/>
      <c r="I19" s="4"/>
      <c r="N19" s="564" t="s">
        <v>406</v>
      </c>
      <c r="O19" s="565">
        <v>170123976</v>
      </c>
      <c r="Q19" s="566" t="s">
        <v>685</v>
      </c>
      <c r="R19" s="567">
        <v>12800000</v>
      </c>
      <c r="T19" s="201" t="s">
        <v>396</v>
      </c>
      <c r="U19" s="202">
        <v>-77540217</v>
      </c>
    </row>
    <row r="20" spans="1:21" x14ac:dyDescent="0.25">
      <c r="A20" s="8" t="s">
        <v>306</v>
      </c>
      <c r="I20" s="4"/>
      <c r="N20" s="564" t="s">
        <v>408</v>
      </c>
      <c r="O20" s="565">
        <v>9804672</v>
      </c>
      <c r="Q20" s="566" t="s">
        <v>686</v>
      </c>
      <c r="R20" s="567">
        <v>255849</v>
      </c>
      <c r="T20" s="201" t="s">
        <v>682</v>
      </c>
      <c r="U20" s="202">
        <v>1421266</v>
      </c>
    </row>
    <row r="21" spans="1:21" x14ac:dyDescent="0.25">
      <c r="H21" s="4"/>
      <c r="I21" s="4"/>
      <c r="N21" s="564" t="s">
        <v>687</v>
      </c>
      <c r="O21" s="565">
        <v>159002054</v>
      </c>
      <c r="Q21" s="566" t="s">
        <v>688</v>
      </c>
      <c r="R21" s="567">
        <v>4431818</v>
      </c>
      <c r="T21" s="201" t="s">
        <v>398</v>
      </c>
      <c r="U21" s="202">
        <v>1776582</v>
      </c>
    </row>
    <row r="22" spans="1:21" ht="15" customHeight="1" x14ac:dyDescent="0.25">
      <c r="A22" s="744" t="s">
        <v>311</v>
      </c>
      <c r="B22" s="744"/>
      <c r="C22" s="744"/>
      <c r="D22" s="744"/>
      <c r="E22" s="744"/>
      <c r="F22" s="744"/>
      <c r="G22" s="744"/>
      <c r="H22" s="744"/>
      <c r="I22" s="4"/>
      <c r="N22" s="564" t="s">
        <v>689</v>
      </c>
      <c r="O22" s="565">
        <v>1317250</v>
      </c>
      <c r="Q22" s="566" t="s">
        <v>690</v>
      </c>
      <c r="R22" s="567">
        <v>4431818</v>
      </c>
      <c r="T22" s="201" t="s">
        <v>396</v>
      </c>
      <c r="U22" s="202">
        <v>-355316</v>
      </c>
    </row>
    <row r="23" spans="1:21" ht="15" customHeight="1" x14ac:dyDescent="0.25">
      <c r="A23" s="744"/>
      <c r="B23" s="744"/>
      <c r="C23" s="744"/>
      <c r="D23" s="744"/>
      <c r="E23" s="744"/>
      <c r="F23" s="744"/>
      <c r="G23" s="744"/>
      <c r="H23" s="744"/>
      <c r="I23" s="4"/>
      <c r="N23" s="564" t="s">
        <v>422</v>
      </c>
      <c r="O23" s="565">
        <v>76923</v>
      </c>
      <c r="Q23" s="566" t="s">
        <v>337</v>
      </c>
      <c r="R23" s="567">
        <v>790283315</v>
      </c>
      <c r="T23" s="201" t="s">
        <v>402</v>
      </c>
      <c r="U23" s="202">
        <v>181388114</v>
      </c>
    </row>
    <row r="24" spans="1:21" x14ac:dyDescent="0.25">
      <c r="A24" s="8" t="s">
        <v>316</v>
      </c>
      <c r="H24" s="4"/>
      <c r="I24" s="4"/>
      <c r="N24" s="564" t="s">
        <v>691</v>
      </c>
      <c r="O24" s="565">
        <v>76923</v>
      </c>
      <c r="Q24" s="566" t="s">
        <v>340</v>
      </c>
      <c r="R24" s="567">
        <v>488510250</v>
      </c>
      <c r="T24" s="201" t="s">
        <v>404</v>
      </c>
      <c r="U24" s="202">
        <v>181388114</v>
      </c>
    </row>
    <row r="25" spans="1:21" x14ac:dyDescent="0.25">
      <c r="A25" s="2" t="s">
        <v>25</v>
      </c>
      <c r="H25" s="4"/>
      <c r="I25" s="4"/>
      <c r="N25" s="564" t="s">
        <v>427</v>
      </c>
      <c r="O25" s="565">
        <v>11187215</v>
      </c>
      <c r="Q25" s="566" t="s">
        <v>342</v>
      </c>
      <c r="R25" s="567">
        <v>387349748</v>
      </c>
      <c r="T25" s="201" t="s">
        <v>406</v>
      </c>
      <c r="U25" s="202">
        <v>170123976</v>
      </c>
    </row>
    <row r="26" spans="1:21" ht="15" customHeight="1" x14ac:dyDescent="0.25">
      <c r="A26" s="744" t="s">
        <v>321</v>
      </c>
      <c r="B26" s="744"/>
      <c r="C26" s="744"/>
      <c r="D26" s="744"/>
      <c r="E26" s="744"/>
      <c r="F26" s="744"/>
      <c r="G26" s="744"/>
      <c r="H26" s="744"/>
      <c r="I26" s="4"/>
      <c r="N26" s="564" t="s">
        <v>433</v>
      </c>
      <c r="O26" s="565">
        <v>11187215</v>
      </c>
      <c r="Q26" s="566" t="s">
        <v>345</v>
      </c>
      <c r="R26" s="567">
        <v>64335787</v>
      </c>
      <c r="T26" s="201" t="s">
        <v>408</v>
      </c>
      <c r="U26" s="202">
        <v>9804672</v>
      </c>
    </row>
    <row r="27" spans="1:21" ht="15" customHeight="1" x14ac:dyDescent="0.25">
      <c r="A27" s="744"/>
      <c r="B27" s="744"/>
      <c r="C27" s="744"/>
      <c r="D27" s="744"/>
      <c r="E27" s="744"/>
      <c r="F27" s="744"/>
      <c r="G27" s="744"/>
      <c r="H27" s="744"/>
      <c r="I27" s="4"/>
      <c r="N27" s="564" t="s">
        <v>446</v>
      </c>
      <c r="O27" s="565">
        <v>347359469.50999999</v>
      </c>
      <c r="Q27" s="566" t="s">
        <v>347</v>
      </c>
      <c r="R27" s="567">
        <v>2088409</v>
      </c>
      <c r="T27" s="201" t="s">
        <v>687</v>
      </c>
      <c r="U27" s="202">
        <v>159002054</v>
      </c>
    </row>
    <row r="28" spans="1:21" x14ac:dyDescent="0.25">
      <c r="A28" s="744"/>
      <c r="B28" s="744"/>
      <c r="C28" s="744"/>
      <c r="D28" s="744"/>
      <c r="E28" s="744"/>
      <c r="F28" s="744"/>
      <c r="G28" s="744"/>
      <c r="H28" s="744"/>
      <c r="I28" s="4"/>
      <c r="N28" s="564" t="s">
        <v>448</v>
      </c>
      <c r="O28" s="565">
        <v>500000000</v>
      </c>
      <c r="Q28" s="566" t="s">
        <v>349</v>
      </c>
      <c r="R28" s="567">
        <v>32172202</v>
      </c>
      <c r="T28" s="201" t="s">
        <v>689</v>
      </c>
      <c r="U28" s="202">
        <v>1317250</v>
      </c>
    </row>
    <row r="29" spans="1:21" x14ac:dyDescent="0.25">
      <c r="A29" s="8" t="s">
        <v>328</v>
      </c>
      <c r="H29" s="4"/>
      <c r="I29" s="4"/>
      <c r="N29" s="564" t="s">
        <v>449</v>
      </c>
      <c r="O29" s="565">
        <v>500000000</v>
      </c>
      <c r="Q29" s="566" t="s">
        <v>360</v>
      </c>
      <c r="R29" s="567">
        <v>301773065</v>
      </c>
      <c r="T29" s="201" t="s">
        <v>691</v>
      </c>
      <c r="U29" s="202">
        <v>76923</v>
      </c>
    </row>
    <row r="30" spans="1:21" x14ac:dyDescent="0.25">
      <c r="H30" s="4"/>
      <c r="I30" s="4"/>
      <c r="N30" s="564" t="s">
        <v>451</v>
      </c>
      <c r="O30" s="565">
        <v>-152640530.49000001</v>
      </c>
      <c r="Q30" s="566" t="s">
        <v>543</v>
      </c>
      <c r="R30" s="567">
        <v>94273638</v>
      </c>
      <c r="T30" s="201" t="s">
        <v>692</v>
      </c>
      <c r="U30" s="202">
        <v>76923</v>
      </c>
    </row>
    <row r="31" spans="1:21" ht="15" customHeight="1" x14ac:dyDescent="0.25">
      <c r="A31" s="744" t="s">
        <v>333</v>
      </c>
      <c r="B31" s="744"/>
      <c r="C31" s="744"/>
      <c r="D31" s="744"/>
      <c r="E31" s="744"/>
      <c r="F31" s="744"/>
      <c r="G31" s="744"/>
      <c r="H31" s="744"/>
      <c r="I31" s="4"/>
      <c r="N31" s="564" t="s">
        <v>693</v>
      </c>
      <c r="O31" s="565">
        <v>-40754930</v>
      </c>
      <c r="Q31" s="566" t="s">
        <v>694</v>
      </c>
      <c r="R31" s="567">
        <v>165273365</v>
      </c>
      <c r="T31" s="201" t="s">
        <v>427</v>
      </c>
      <c r="U31" s="202">
        <v>11187215</v>
      </c>
    </row>
    <row r="32" spans="1:21" ht="20.25" customHeight="1" x14ac:dyDescent="0.25">
      <c r="A32" s="744"/>
      <c r="B32" s="744"/>
      <c r="C32" s="744"/>
      <c r="D32" s="744"/>
      <c r="E32" s="744"/>
      <c r="F32" s="744"/>
      <c r="G32" s="744"/>
      <c r="H32" s="744"/>
      <c r="I32" s="4"/>
      <c r="N32" s="564" t="s">
        <v>695</v>
      </c>
      <c r="O32" s="565">
        <v>-40754930</v>
      </c>
      <c r="Q32" s="566" t="s">
        <v>696</v>
      </c>
      <c r="R32" s="567">
        <v>1027273</v>
      </c>
      <c r="T32" s="201" t="s">
        <v>433</v>
      </c>
      <c r="U32" s="202">
        <v>11187215</v>
      </c>
    </row>
    <row r="33" spans="1:21" x14ac:dyDescent="0.25">
      <c r="A33" s="8" t="s">
        <v>338</v>
      </c>
      <c r="H33" s="4"/>
      <c r="I33" s="4"/>
      <c r="N33" s="564" t="s">
        <v>452</v>
      </c>
      <c r="O33" s="565">
        <v>-111885600.48999999</v>
      </c>
      <c r="Q33" s="566" t="s">
        <v>369</v>
      </c>
      <c r="R33" s="567">
        <v>3464368</v>
      </c>
      <c r="T33" s="201" t="s">
        <v>448</v>
      </c>
      <c r="U33" s="202">
        <v>500000000</v>
      </c>
    </row>
    <row r="34" spans="1:21" x14ac:dyDescent="0.25">
      <c r="H34" s="4"/>
      <c r="I34" s="4"/>
      <c r="Q34" s="566" t="s">
        <v>697</v>
      </c>
      <c r="R34" s="567">
        <v>1122747</v>
      </c>
      <c r="T34" s="201" t="s">
        <v>206</v>
      </c>
      <c r="U34" s="202">
        <v>500000000</v>
      </c>
    </row>
    <row r="35" spans="1:21" ht="15.75" customHeight="1" x14ac:dyDescent="0.25">
      <c r="A35" s="747" t="s">
        <v>343</v>
      </c>
      <c r="B35" s="747"/>
      <c r="C35" s="747"/>
      <c r="D35" s="747"/>
      <c r="E35" s="747"/>
      <c r="F35" s="747"/>
      <c r="G35" s="747"/>
      <c r="H35" s="747"/>
      <c r="I35" s="4"/>
      <c r="Q35" s="566" t="s">
        <v>381</v>
      </c>
      <c r="R35" s="567">
        <v>338508</v>
      </c>
      <c r="T35" s="201" t="s">
        <v>449</v>
      </c>
      <c r="U35" s="202">
        <v>500000000</v>
      </c>
    </row>
    <row r="36" spans="1:21" x14ac:dyDescent="0.25">
      <c r="A36" s="747"/>
      <c r="B36" s="747"/>
      <c r="C36" s="747"/>
      <c r="D36" s="747"/>
      <c r="E36" s="747"/>
      <c r="F36" s="747"/>
      <c r="G36" s="747"/>
      <c r="H36" s="747"/>
      <c r="I36" s="4"/>
      <c r="Q36" s="566" t="s">
        <v>384</v>
      </c>
      <c r="R36" s="567">
        <v>159512</v>
      </c>
      <c r="T36" s="201" t="s">
        <v>451</v>
      </c>
      <c r="U36" s="202">
        <v>-152640530.49000001</v>
      </c>
    </row>
    <row r="37" spans="1:21" x14ac:dyDescent="0.25">
      <c r="A37" s="4"/>
      <c r="H37" s="4"/>
      <c r="I37" s="4"/>
      <c r="Q37" s="566" t="s">
        <v>698</v>
      </c>
      <c r="R37" s="567">
        <v>4300000</v>
      </c>
      <c r="T37" s="201" t="s">
        <v>693</v>
      </c>
      <c r="U37" s="202">
        <v>-40754930</v>
      </c>
    </row>
    <row r="38" spans="1:21" x14ac:dyDescent="0.25">
      <c r="A38" s="8" t="s">
        <v>350</v>
      </c>
      <c r="H38" s="4"/>
      <c r="I38" s="4"/>
      <c r="Q38" s="566" t="s">
        <v>699</v>
      </c>
      <c r="R38" s="567">
        <v>1607408</v>
      </c>
      <c r="T38" s="201" t="s">
        <v>695</v>
      </c>
      <c r="U38" s="202">
        <v>-40754930</v>
      </c>
    </row>
    <row r="39" spans="1:21" x14ac:dyDescent="0.25">
      <c r="H39" s="4"/>
      <c r="I39" s="4"/>
      <c r="Q39" s="566" t="s">
        <v>388</v>
      </c>
      <c r="R39" s="567">
        <v>915455</v>
      </c>
      <c r="T39" s="201" t="s">
        <v>452</v>
      </c>
      <c r="U39" s="202">
        <v>-111885600.48999999</v>
      </c>
    </row>
    <row r="40" spans="1:21" ht="12.75" customHeight="1" x14ac:dyDescent="0.25">
      <c r="A40" s="747" t="s">
        <v>559</v>
      </c>
      <c r="B40" s="747"/>
      <c r="C40" s="747"/>
      <c r="D40" s="747"/>
      <c r="E40" s="747"/>
      <c r="F40" s="747"/>
      <c r="G40" s="206"/>
      <c r="H40" s="10"/>
      <c r="I40" s="4"/>
      <c r="Q40" s="566" t="s">
        <v>390</v>
      </c>
      <c r="R40" s="567">
        <v>91429</v>
      </c>
      <c r="T40" s="201" t="s">
        <v>452</v>
      </c>
      <c r="U40" s="202">
        <v>-111885600.48999999</v>
      </c>
    </row>
    <row r="41" spans="1:21" x14ac:dyDescent="0.25">
      <c r="A41" s="748"/>
      <c r="B41" s="748"/>
      <c r="C41" s="748"/>
      <c r="D41" s="748"/>
      <c r="E41" s="748"/>
      <c r="F41" s="748"/>
      <c r="G41" s="748"/>
      <c r="H41" s="748"/>
      <c r="I41" s="4"/>
      <c r="Q41" s="566" t="s">
        <v>392</v>
      </c>
      <c r="R41" s="567">
        <v>8519945</v>
      </c>
    </row>
    <row r="42" spans="1:21" x14ac:dyDescent="0.25">
      <c r="A42" s="11" t="s">
        <v>32</v>
      </c>
      <c r="I42" s="4"/>
      <c r="Q42" s="566" t="s">
        <v>403</v>
      </c>
      <c r="R42" s="567">
        <v>1320711</v>
      </c>
    </row>
    <row r="43" spans="1:21" x14ac:dyDescent="0.25">
      <c r="A43" s="4"/>
      <c r="H43" s="4"/>
      <c r="I43" s="4"/>
      <c r="Q43" s="566" t="s">
        <v>548</v>
      </c>
      <c r="R43" s="567">
        <v>459364</v>
      </c>
    </row>
    <row r="44" spans="1:21" ht="19.5" customHeight="1" x14ac:dyDescent="0.25">
      <c r="A44" s="744" t="s">
        <v>363</v>
      </c>
      <c r="B44" s="744"/>
      <c r="C44" s="744"/>
      <c r="D44" s="744"/>
      <c r="E44" s="744"/>
      <c r="F44" s="744"/>
      <c r="G44" s="744"/>
      <c r="H44" s="744"/>
      <c r="I44" s="4"/>
      <c r="Q44" s="566" t="s">
        <v>407</v>
      </c>
      <c r="R44" s="567">
        <v>572072</v>
      </c>
    </row>
    <row r="45" spans="1:21" x14ac:dyDescent="0.25">
      <c r="I45" s="12"/>
      <c r="Q45" s="566" t="s">
        <v>409</v>
      </c>
      <c r="R45" s="567">
        <v>113684</v>
      </c>
    </row>
    <row r="46" spans="1:21" ht="12.75" customHeight="1" x14ac:dyDescent="0.25">
      <c r="A46" s="3" t="s">
        <v>34</v>
      </c>
      <c r="I46" s="4"/>
      <c r="Q46" s="566" t="s">
        <v>411</v>
      </c>
      <c r="R46" s="567">
        <v>113684</v>
      </c>
    </row>
    <row r="47" spans="1:21" x14ac:dyDescent="0.25">
      <c r="H47" s="4"/>
      <c r="I47" s="4"/>
      <c r="Q47" s="566" t="s">
        <v>409</v>
      </c>
      <c r="R47" s="567">
        <v>113684</v>
      </c>
    </row>
    <row r="48" spans="1:21" x14ac:dyDescent="0.25">
      <c r="A48" s="747" t="s">
        <v>372</v>
      </c>
      <c r="B48" s="747"/>
      <c r="C48" s="747"/>
      <c r="D48" s="747"/>
      <c r="E48" s="747"/>
      <c r="F48" s="747"/>
      <c r="G48" s="747"/>
      <c r="H48" s="10"/>
      <c r="I48" s="4"/>
      <c r="Q48" s="566" t="s">
        <v>416</v>
      </c>
      <c r="R48" s="567">
        <v>-16445</v>
      </c>
    </row>
    <row r="49" spans="1:21" ht="13.5" customHeight="1" x14ac:dyDescent="0.25">
      <c r="A49" s="10"/>
      <c r="B49" s="10"/>
      <c r="C49" s="206"/>
      <c r="D49" s="206"/>
      <c r="E49" s="206"/>
      <c r="F49" s="206"/>
      <c r="G49" s="206"/>
      <c r="H49" s="10"/>
      <c r="I49" s="4"/>
      <c r="Q49" s="566" t="s">
        <v>416</v>
      </c>
      <c r="R49" s="567">
        <v>-16445</v>
      </c>
    </row>
    <row r="50" spans="1:21" ht="13.5" customHeight="1" x14ac:dyDescent="0.25">
      <c r="A50" s="3" t="s">
        <v>377</v>
      </c>
      <c r="B50" s="9"/>
      <c r="C50" s="207"/>
      <c r="D50" s="207"/>
      <c r="E50" s="207"/>
      <c r="F50" s="207"/>
      <c r="G50" s="207"/>
      <c r="H50" s="9"/>
      <c r="I50" s="4"/>
      <c r="Q50" s="566" t="s">
        <v>419</v>
      </c>
      <c r="R50" s="567">
        <v>-16445</v>
      </c>
    </row>
    <row r="51" spans="1:21" ht="13.5" customHeight="1" x14ac:dyDescent="0.25">
      <c r="A51" s="9"/>
      <c r="B51" s="9"/>
      <c r="C51" s="207"/>
      <c r="D51" s="207"/>
      <c r="E51" s="207"/>
      <c r="F51" s="207"/>
      <c r="G51" s="207"/>
      <c r="H51" s="9"/>
      <c r="I51" s="4"/>
      <c r="Q51" s="566" t="s">
        <v>423</v>
      </c>
      <c r="R51" s="567">
        <v>77895533</v>
      </c>
    </row>
    <row r="52" spans="1:21" ht="13.5" customHeight="1" x14ac:dyDescent="0.25">
      <c r="A52" s="13" t="s">
        <v>382</v>
      </c>
      <c r="B52" s="9"/>
      <c r="C52" s="207"/>
      <c r="D52" s="207"/>
      <c r="E52" s="207"/>
      <c r="F52" s="207"/>
      <c r="G52" s="207"/>
      <c r="H52" s="9"/>
      <c r="I52" s="4"/>
      <c r="Q52" s="566" t="s">
        <v>423</v>
      </c>
      <c r="R52" s="567">
        <v>77895533</v>
      </c>
    </row>
    <row r="53" spans="1:21" ht="13.5" customHeight="1" x14ac:dyDescent="0.25">
      <c r="A53" s="13"/>
      <c r="B53" s="9"/>
      <c r="C53" s="207"/>
      <c r="D53" s="207"/>
      <c r="E53" s="207"/>
      <c r="F53" s="207"/>
      <c r="G53" s="207"/>
      <c r="H53" s="9"/>
      <c r="I53" s="4"/>
      <c r="Q53" s="566" t="s">
        <v>428</v>
      </c>
      <c r="R53" s="567">
        <v>77895533</v>
      </c>
    </row>
    <row r="54" spans="1:21" x14ac:dyDescent="0.25">
      <c r="A54" s="14"/>
      <c r="B54" s="7"/>
      <c r="C54" s="205"/>
      <c r="D54" s="205"/>
      <c r="E54" s="205"/>
      <c r="F54" s="205"/>
      <c r="G54" s="205"/>
      <c r="H54" s="7"/>
      <c r="I54" s="4"/>
    </row>
    <row r="55" spans="1:21" x14ac:dyDescent="0.25">
      <c r="B55" s="755"/>
      <c r="C55" s="756"/>
      <c r="D55" s="208" t="s">
        <v>38</v>
      </c>
      <c r="E55" s="208" t="s">
        <v>40</v>
      </c>
      <c r="G55" s="205"/>
      <c r="H55" s="7"/>
      <c r="I55" s="4"/>
    </row>
    <row r="56" spans="1:21" x14ac:dyDescent="0.25">
      <c r="B56" s="755" t="s">
        <v>41</v>
      </c>
      <c r="C56" s="756"/>
      <c r="D56" s="217">
        <v>7322.9</v>
      </c>
      <c r="E56" s="217">
        <v>6870.81</v>
      </c>
      <c r="G56" s="205"/>
      <c r="H56" s="7"/>
      <c r="I56" s="4"/>
    </row>
    <row r="57" spans="1:21" x14ac:dyDescent="0.25">
      <c r="B57" s="755" t="s">
        <v>42</v>
      </c>
      <c r="C57" s="756"/>
      <c r="D57" s="217">
        <v>7339.62</v>
      </c>
      <c r="E57" s="217">
        <v>6887.4</v>
      </c>
      <c r="G57" s="205"/>
      <c r="H57" s="7"/>
      <c r="I57" s="4"/>
    </row>
    <row r="58" spans="1:21" ht="13.5" customHeight="1" x14ac:dyDescent="0.25">
      <c r="A58" s="7"/>
      <c r="B58" s="7"/>
      <c r="C58" s="205"/>
      <c r="D58" s="205"/>
      <c r="E58" s="217"/>
      <c r="F58" s="205"/>
      <c r="G58" s="205"/>
      <c r="H58" s="7"/>
      <c r="I58" s="4"/>
    </row>
    <row r="59" spans="1:21" ht="13.5" customHeight="1" x14ac:dyDescent="0.25">
      <c r="A59" s="13" t="s">
        <v>395</v>
      </c>
      <c r="B59" s="7"/>
      <c r="C59" s="205"/>
      <c r="D59" s="205"/>
      <c r="E59" s="205"/>
      <c r="F59" s="205"/>
      <c r="G59" s="205"/>
      <c r="H59" s="7"/>
      <c r="I59" s="4"/>
    </row>
    <row r="60" spans="1:21" ht="13.5" customHeight="1" x14ac:dyDescent="0.25">
      <c r="A60" s="14"/>
      <c r="B60" s="9"/>
      <c r="C60" s="207"/>
      <c r="D60" s="207"/>
      <c r="E60" s="207"/>
      <c r="F60" s="207"/>
      <c r="G60" s="207"/>
      <c r="H60" s="9"/>
      <c r="I60" s="4"/>
    </row>
    <row r="61" spans="1:21" ht="13.5" customHeight="1" x14ac:dyDescent="0.25">
      <c r="A61" s="13"/>
      <c r="B61" s="745" t="s">
        <v>44</v>
      </c>
      <c r="C61" s="745"/>
      <c r="D61" s="745"/>
      <c r="E61" s="745"/>
      <c r="F61" s="745"/>
      <c r="G61" s="207"/>
      <c r="H61" s="9"/>
      <c r="I61" s="4"/>
    </row>
    <row r="62" spans="1:21" s="18" customFormat="1" ht="27.6" x14ac:dyDescent="0.25">
      <c r="A62" s="17"/>
      <c r="B62" s="15" t="s">
        <v>45</v>
      </c>
      <c r="C62" s="208" t="s">
        <v>46</v>
      </c>
      <c r="D62" s="208" t="s">
        <v>47</v>
      </c>
      <c r="E62" s="208" t="s">
        <v>48</v>
      </c>
      <c r="F62" s="208" t="s">
        <v>401</v>
      </c>
      <c r="G62" s="210"/>
      <c r="H62" s="211"/>
      <c r="I62" s="6"/>
      <c r="N62" s="570"/>
      <c r="O62" s="570"/>
      <c r="Q62" s="571"/>
      <c r="R62" s="571"/>
      <c r="T62" s="572"/>
      <c r="U62" s="572"/>
    </row>
    <row r="63" spans="1:21" ht="13.5" customHeight="1" x14ac:dyDescent="0.25">
      <c r="A63" s="3"/>
      <c r="B63" s="31" t="s">
        <v>52</v>
      </c>
      <c r="C63" s="212"/>
      <c r="D63" s="213"/>
      <c r="E63" s="213"/>
      <c r="F63" s="213"/>
      <c r="G63" s="229"/>
      <c r="H63" s="214"/>
      <c r="I63" s="4"/>
    </row>
    <row r="64" spans="1:21" ht="13.5" customHeight="1" x14ac:dyDescent="0.25">
      <c r="A64" s="3"/>
      <c r="B64" s="31" t="s">
        <v>53</v>
      </c>
      <c r="C64" s="221" t="s">
        <v>54</v>
      </c>
      <c r="D64" s="234">
        <f>+F64/E64</f>
        <v>6639.4899561649081</v>
      </c>
      <c r="E64" s="223">
        <f>+D56</f>
        <v>7322.9</v>
      </c>
      <c r="F64" s="376">
        <v>48620321</v>
      </c>
      <c r="G64" s="225"/>
      <c r="H64" s="219"/>
      <c r="I64" s="4"/>
    </row>
    <row r="65" spans="1:9" ht="28.5" customHeight="1" x14ac:dyDescent="0.25">
      <c r="A65" s="3"/>
      <c r="B65" s="28" t="s">
        <v>55</v>
      </c>
      <c r="C65" s="221" t="s">
        <v>54</v>
      </c>
      <c r="D65" s="234">
        <v>0</v>
      </c>
      <c r="E65" s="223">
        <f>+D56</f>
        <v>7322.9</v>
      </c>
      <c r="F65" s="376">
        <f>+D65*E65</f>
        <v>0</v>
      </c>
      <c r="G65" s="225"/>
      <c r="H65" s="219"/>
      <c r="I65" s="4"/>
    </row>
    <row r="66" spans="1:9" ht="13.5" customHeight="1" x14ac:dyDescent="0.25">
      <c r="A66" s="3"/>
      <c r="B66" s="31" t="s">
        <v>57</v>
      </c>
      <c r="C66" s="212"/>
      <c r="D66" s="376"/>
      <c r="E66" s="573"/>
      <c r="F66" s="376"/>
      <c r="G66" s="225"/>
      <c r="H66" s="214"/>
      <c r="I66" s="4"/>
    </row>
    <row r="67" spans="1:9" ht="13.5" customHeight="1" x14ac:dyDescent="0.25">
      <c r="A67" s="3"/>
      <c r="B67" s="31" t="s">
        <v>59</v>
      </c>
      <c r="C67" s="212"/>
      <c r="D67" s="213"/>
      <c r="E67" s="228"/>
      <c r="F67" s="213"/>
      <c r="G67" s="229"/>
      <c r="H67" s="214"/>
      <c r="I67" s="4"/>
    </row>
    <row r="68" spans="1:9" ht="13.5" customHeight="1" x14ac:dyDescent="0.25">
      <c r="A68" s="3"/>
      <c r="B68" s="31" t="s">
        <v>58</v>
      </c>
      <c r="C68" s="221" t="s">
        <v>54</v>
      </c>
      <c r="D68" s="234">
        <f>+F68/E68</f>
        <v>0</v>
      </c>
      <c r="E68" s="223">
        <f>+D57</f>
        <v>7339.62</v>
      </c>
      <c r="F68" s="376">
        <v>0</v>
      </c>
      <c r="G68" s="225"/>
      <c r="H68" s="219"/>
      <c r="I68" s="4"/>
    </row>
    <row r="69" spans="1:9" ht="13.5" customHeight="1" x14ac:dyDescent="0.25">
      <c r="A69" s="3"/>
      <c r="B69" s="31" t="s">
        <v>59</v>
      </c>
      <c r="C69" s="213"/>
      <c r="D69" s="213"/>
      <c r="E69" s="228"/>
      <c r="F69" s="213"/>
      <c r="G69" s="229"/>
      <c r="H69" s="214"/>
      <c r="I69" s="4"/>
    </row>
    <row r="70" spans="1:9" ht="13.5" customHeight="1" x14ac:dyDescent="0.25">
      <c r="A70" s="3"/>
      <c r="B70" s="31" t="s">
        <v>60</v>
      </c>
      <c r="C70" s="213"/>
      <c r="D70" s="213"/>
      <c r="E70" s="228"/>
      <c r="F70" s="213"/>
      <c r="G70" s="229"/>
      <c r="H70" s="214"/>
      <c r="I70" s="4"/>
    </row>
    <row r="71" spans="1:9" ht="13.5" customHeight="1" x14ac:dyDescent="0.25">
      <c r="A71" s="3"/>
      <c r="B71" s="31" t="s">
        <v>59</v>
      </c>
      <c r="C71" s="213"/>
      <c r="D71" s="213"/>
      <c r="E71" s="213"/>
      <c r="F71" s="213"/>
      <c r="G71" s="229"/>
      <c r="H71" s="214"/>
      <c r="I71" s="4"/>
    </row>
    <row r="72" spans="1:9" ht="13.5" customHeight="1" x14ac:dyDescent="0.25">
      <c r="A72" s="3"/>
      <c r="B72" s="32"/>
      <c r="C72" s="235"/>
      <c r="D72" s="235"/>
      <c r="E72" s="235"/>
      <c r="F72" s="235"/>
      <c r="G72" s="235"/>
      <c r="H72" s="12"/>
      <c r="I72" s="4"/>
    </row>
    <row r="73" spans="1:9" ht="13.5" customHeight="1" x14ac:dyDescent="0.25">
      <c r="A73" s="13" t="s">
        <v>61</v>
      </c>
      <c r="B73" s="32"/>
      <c r="C73" s="235"/>
      <c r="D73" s="235"/>
      <c r="E73" s="235"/>
      <c r="F73" s="235"/>
      <c r="G73" s="235"/>
      <c r="H73" s="12"/>
      <c r="I73" s="4"/>
    </row>
    <row r="74" spans="1:9" ht="13.5" customHeight="1" x14ac:dyDescent="0.25">
      <c r="A74" s="14"/>
      <c r="B74" s="32"/>
      <c r="C74" s="235"/>
      <c r="D74" s="235"/>
      <c r="E74" s="235"/>
      <c r="F74" s="235"/>
      <c r="G74" s="235"/>
      <c r="H74" s="12"/>
      <c r="I74" s="4"/>
    </row>
    <row r="75" spans="1:9" ht="41.4" x14ac:dyDescent="0.25">
      <c r="A75" s="3"/>
      <c r="B75" s="15" t="s">
        <v>62</v>
      </c>
      <c r="C75" s="208" t="s">
        <v>63</v>
      </c>
      <c r="D75" s="208" t="s">
        <v>426</v>
      </c>
      <c r="E75" s="210"/>
      <c r="F75" s="210"/>
      <c r="G75" s="235"/>
      <c r="H75" s="12"/>
      <c r="I75" s="4"/>
    </row>
    <row r="76" spans="1:9" ht="27.6" x14ac:dyDescent="0.25">
      <c r="A76" s="3"/>
      <c r="B76" s="33" t="s">
        <v>429</v>
      </c>
      <c r="C76" s="223">
        <f>+D56</f>
        <v>7322.9</v>
      </c>
      <c r="D76" s="236">
        <v>3916425</v>
      </c>
      <c r="E76" s="237"/>
      <c r="F76" s="237"/>
      <c r="G76" s="235"/>
      <c r="H76" s="12"/>
      <c r="I76" s="4"/>
    </row>
    <row r="77" spans="1:9" ht="27.6" x14ac:dyDescent="0.25">
      <c r="A77" s="3"/>
      <c r="B77" s="33" t="s">
        <v>432</v>
      </c>
      <c r="C77" s="223">
        <f>+C76</f>
        <v>7322.9</v>
      </c>
      <c r="D77" s="236">
        <v>7635813</v>
      </c>
      <c r="E77" s="237"/>
      <c r="F77" s="237"/>
      <c r="G77" s="235"/>
      <c r="H77" s="12"/>
      <c r="I77" s="4"/>
    </row>
    <row r="78" spans="1:9" ht="27.6" x14ac:dyDescent="0.25">
      <c r="A78" s="3"/>
      <c r="B78" s="33" t="s">
        <v>435</v>
      </c>
      <c r="C78" s="223">
        <f>+D57</f>
        <v>7339.62</v>
      </c>
      <c r="D78" s="236">
        <v>4533457</v>
      </c>
      <c r="E78" s="237"/>
      <c r="F78" s="237"/>
      <c r="G78" s="235"/>
      <c r="H78" s="12"/>
      <c r="I78" s="4"/>
    </row>
    <row r="79" spans="1:9" ht="27.6" x14ac:dyDescent="0.25">
      <c r="A79" s="3"/>
      <c r="B79" s="33" t="s">
        <v>438</v>
      </c>
      <c r="C79" s="223"/>
      <c r="D79" s="236"/>
      <c r="E79" s="237"/>
      <c r="F79" s="237"/>
      <c r="G79" s="235"/>
      <c r="H79" s="12"/>
      <c r="I79" s="4"/>
    </row>
    <row r="80" spans="1:9" x14ac:dyDescent="0.25">
      <c r="A80" s="4"/>
      <c r="H80" s="4"/>
      <c r="I80" s="4"/>
    </row>
    <row r="81" spans="1:9" x14ac:dyDescent="0.25">
      <c r="A81" s="8" t="s">
        <v>443</v>
      </c>
      <c r="H81" s="4"/>
      <c r="I81" s="4"/>
    </row>
    <row r="82" spans="1:9" x14ac:dyDescent="0.25">
      <c r="A82" s="4"/>
      <c r="H82" s="4"/>
      <c r="I82" s="4"/>
    </row>
    <row r="83" spans="1:9" x14ac:dyDescent="0.25">
      <c r="A83" s="13" t="s">
        <v>73</v>
      </c>
      <c r="H83" s="4"/>
      <c r="I83" s="4"/>
    </row>
    <row r="84" spans="1:9" x14ac:dyDescent="0.25">
      <c r="A84" s="4"/>
      <c r="H84" s="4"/>
      <c r="I84" s="4"/>
    </row>
    <row r="85" spans="1:9" ht="15" customHeight="1" x14ac:dyDescent="0.25">
      <c r="A85" s="744" t="s">
        <v>74</v>
      </c>
      <c r="B85" s="744"/>
      <c r="C85" s="744"/>
      <c r="D85" s="744"/>
      <c r="E85" s="744"/>
      <c r="F85" s="744"/>
      <c r="G85" s="744"/>
      <c r="H85" s="744"/>
      <c r="I85" s="4"/>
    </row>
    <row r="86" spans="1:9" x14ac:dyDescent="0.25">
      <c r="A86" s="4"/>
      <c r="H86" s="4"/>
      <c r="I86" s="4"/>
    </row>
    <row r="87" spans="1:9" ht="23.25" customHeight="1" x14ac:dyDescent="0.25">
      <c r="A87" s="4"/>
      <c r="B87" s="776" t="s">
        <v>75</v>
      </c>
      <c r="C87" s="777"/>
      <c r="D87" s="777"/>
      <c r="E87" s="778"/>
      <c r="G87" s="247"/>
      <c r="H87" s="4"/>
    </row>
    <row r="88" spans="1:9" ht="43.5" customHeight="1" x14ac:dyDescent="0.25">
      <c r="A88" s="4"/>
      <c r="B88" s="758" t="s">
        <v>75</v>
      </c>
      <c r="C88" s="760"/>
      <c r="D88" s="834">
        <v>44926</v>
      </c>
      <c r="E88" s="760"/>
      <c r="G88" s="247"/>
      <c r="H88" s="4"/>
    </row>
    <row r="89" spans="1:9" x14ac:dyDescent="0.25">
      <c r="A89" s="4"/>
      <c r="B89" s="750" t="s">
        <v>79</v>
      </c>
      <c r="C89" s="752"/>
      <c r="D89" s="832">
        <v>102600</v>
      </c>
      <c r="E89" s="833"/>
      <c r="G89" s="247"/>
      <c r="H89" s="4"/>
    </row>
    <row r="90" spans="1:9" x14ac:dyDescent="0.25">
      <c r="A90" s="4"/>
      <c r="B90" s="753" t="s">
        <v>80</v>
      </c>
      <c r="C90" s="754"/>
      <c r="D90" s="832">
        <f>+D100</f>
        <v>28774203</v>
      </c>
      <c r="E90" s="833"/>
      <c r="G90" s="247"/>
      <c r="H90" s="4"/>
    </row>
    <row r="91" spans="1:9" x14ac:dyDescent="0.25">
      <c r="A91" s="4"/>
      <c r="B91" s="765" t="s">
        <v>81</v>
      </c>
      <c r="C91" s="767"/>
      <c r="D91" s="832">
        <v>0</v>
      </c>
      <c r="E91" s="833"/>
      <c r="G91" s="247"/>
      <c r="H91" s="4"/>
    </row>
    <row r="92" spans="1:9" x14ac:dyDescent="0.25">
      <c r="A92" s="4"/>
      <c r="B92" s="758" t="s">
        <v>82</v>
      </c>
      <c r="C92" s="760"/>
      <c r="D92" s="835">
        <f>SUM(D89:D91)</f>
        <v>28876803</v>
      </c>
      <c r="E92" s="806"/>
      <c r="G92" s="247"/>
      <c r="H92" s="4"/>
    </row>
    <row r="93" spans="1:9" x14ac:dyDescent="0.25">
      <c r="A93" s="4"/>
      <c r="B93" s="124"/>
      <c r="C93" s="251"/>
      <c r="D93" s="252"/>
      <c r="E93" s="251"/>
      <c r="G93" s="247"/>
      <c r="H93" s="4"/>
    </row>
    <row r="94" spans="1:9" ht="33.75" customHeight="1" x14ac:dyDescent="0.25">
      <c r="A94" s="4"/>
      <c r="B94" s="758" t="s">
        <v>83</v>
      </c>
      <c r="C94" s="760"/>
      <c r="D94" s="834">
        <f>+D88</f>
        <v>44926</v>
      </c>
      <c r="E94" s="760"/>
      <c r="G94" s="247"/>
      <c r="H94" s="4"/>
    </row>
    <row r="95" spans="1:9" x14ac:dyDescent="0.25">
      <c r="A95" s="4"/>
      <c r="B95" s="750" t="s">
        <v>453</v>
      </c>
      <c r="C95" s="752"/>
      <c r="D95" s="836">
        <v>7386975</v>
      </c>
      <c r="E95" s="837"/>
      <c r="G95" s="247"/>
      <c r="H95" s="4"/>
    </row>
    <row r="96" spans="1:9" x14ac:dyDescent="0.25">
      <c r="A96" s="4"/>
      <c r="B96" s="39" t="s">
        <v>700</v>
      </c>
      <c r="C96" s="40"/>
      <c r="D96" s="268"/>
      <c r="E96" s="576">
        <v>4497142</v>
      </c>
      <c r="G96" s="247"/>
      <c r="H96" s="4"/>
    </row>
    <row r="97" spans="1:10" x14ac:dyDescent="0.25">
      <c r="A97" s="4"/>
      <c r="B97" s="39" t="s">
        <v>454</v>
      </c>
      <c r="C97" s="40"/>
      <c r="D97" s="832">
        <v>11967527</v>
      </c>
      <c r="E97" s="833"/>
      <c r="H97" s="4"/>
    </row>
    <row r="98" spans="1:10" x14ac:dyDescent="0.25">
      <c r="A98" s="4"/>
      <c r="B98" s="753" t="s">
        <v>701</v>
      </c>
      <c r="C98" s="754"/>
      <c r="D98" s="574"/>
      <c r="E98" s="575">
        <v>5419</v>
      </c>
      <c r="H98" s="4"/>
    </row>
    <row r="99" spans="1:10" x14ac:dyDescent="0.25">
      <c r="A99" s="4"/>
      <c r="B99" s="62" t="s">
        <v>702</v>
      </c>
      <c r="C99" s="63"/>
      <c r="D99" s="574"/>
      <c r="E99" s="575">
        <v>4917140</v>
      </c>
      <c r="H99" s="4"/>
    </row>
    <row r="100" spans="1:10" x14ac:dyDescent="0.25">
      <c r="A100" s="4"/>
      <c r="B100" s="779" t="s">
        <v>82</v>
      </c>
      <c r="C100" s="781"/>
      <c r="D100" s="835">
        <f>SUM(D95:E99)</f>
        <v>28774203</v>
      </c>
      <c r="E100" s="806"/>
      <c r="G100" s="247"/>
      <c r="H100" s="4"/>
    </row>
    <row r="101" spans="1:10" x14ac:dyDescent="0.25">
      <c r="A101" s="4"/>
      <c r="B101" s="124"/>
      <c r="C101" s="251"/>
      <c r="D101" s="252"/>
      <c r="E101" s="251"/>
      <c r="G101" s="247"/>
      <c r="H101" s="4"/>
    </row>
    <row r="102" spans="1:10" ht="30" customHeight="1" x14ac:dyDescent="0.25">
      <c r="A102" s="4"/>
      <c r="B102" s="758" t="s">
        <v>81</v>
      </c>
      <c r="C102" s="760"/>
      <c r="D102" s="834">
        <f>+D94</f>
        <v>44926</v>
      </c>
      <c r="E102" s="760"/>
      <c r="G102" s="247"/>
      <c r="H102" s="4"/>
    </row>
    <row r="103" spans="1:10" x14ac:dyDescent="0.25">
      <c r="A103" s="4"/>
      <c r="B103" s="50" t="s">
        <v>86</v>
      </c>
      <c r="C103" s="249"/>
      <c r="D103" s="832">
        <v>0</v>
      </c>
      <c r="E103" s="833"/>
      <c r="G103" s="247"/>
      <c r="H103" s="4"/>
    </row>
    <row r="104" spans="1:10" x14ac:dyDescent="0.25">
      <c r="A104" s="4"/>
      <c r="B104" s="758" t="s">
        <v>82</v>
      </c>
      <c r="C104" s="760"/>
      <c r="D104" s="838">
        <f>+D103</f>
        <v>0</v>
      </c>
      <c r="E104" s="839"/>
      <c r="G104" s="247"/>
      <c r="H104" s="4"/>
    </row>
    <row r="105" spans="1:10" x14ac:dyDescent="0.25">
      <c r="A105" s="4"/>
      <c r="H105" s="4"/>
      <c r="I105" s="4"/>
    </row>
    <row r="106" spans="1:10" x14ac:dyDescent="0.25">
      <c r="A106" s="13" t="s">
        <v>87</v>
      </c>
      <c r="H106" s="4"/>
      <c r="I106" s="4"/>
    </row>
    <row r="107" spans="1:10" x14ac:dyDescent="0.25">
      <c r="A107" s="4"/>
      <c r="H107" s="4"/>
      <c r="I107" s="4"/>
    </row>
    <row r="108" spans="1:10" ht="14.25" customHeight="1" x14ac:dyDescent="0.25">
      <c r="A108" s="744" t="s">
        <v>457</v>
      </c>
      <c r="B108" s="744"/>
      <c r="C108" s="744"/>
      <c r="D108" s="744"/>
      <c r="E108" s="744"/>
      <c r="F108" s="744"/>
      <c r="G108" s="744"/>
      <c r="H108" s="744"/>
      <c r="I108" s="4"/>
    </row>
    <row r="109" spans="1:10" ht="13.5" customHeight="1" x14ac:dyDescent="0.25">
      <c r="A109" s="6"/>
      <c r="B109" s="6"/>
      <c r="C109" s="298"/>
      <c r="D109" s="298"/>
      <c r="E109" s="298"/>
      <c r="F109" s="298"/>
      <c r="G109" s="298"/>
      <c r="H109" s="6"/>
      <c r="I109" s="4"/>
    </row>
    <row r="110" spans="1:10" x14ac:dyDescent="0.25">
      <c r="A110" s="13" t="s">
        <v>835</v>
      </c>
    </row>
    <row r="111" spans="1:10" x14ac:dyDescent="0.25">
      <c r="A111" s="4"/>
    </row>
    <row r="112" spans="1:10" x14ac:dyDescent="0.25">
      <c r="B112" s="749" t="s">
        <v>90</v>
      </c>
      <c r="C112" s="749"/>
      <c r="D112" s="749"/>
      <c r="E112" s="273">
        <f>+D102</f>
        <v>44926</v>
      </c>
      <c r="F112" s="258" t="s">
        <v>92</v>
      </c>
      <c r="G112" s="258" t="s">
        <v>93</v>
      </c>
      <c r="J112" s="14"/>
    </row>
    <row r="113" spans="1:21" s="569" customFormat="1" x14ac:dyDescent="0.25">
      <c r="A113" s="2"/>
      <c r="B113" s="266" t="s">
        <v>461</v>
      </c>
      <c r="C113" s="266"/>
      <c r="D113" s="266"/>
      <c r="E113" s="267">
        <v>0</v>
      </c>
      <c r="F113" s="267"/>
      <c r="G113" s="267"/>
      <c r="H113" s="2"/>
      <c r="I113" s="2"/>
      <c r="J113" s="2"/>
      <c r="K113" s="764"/>
      <c r="L113" s="764"/>
      <c r="M113" s="764"/>
      <c r="N113" s="764"/>
      <c r="O113" s="764"/>
      <c r="P113" s="764"/>
      <c r="S113" s="2"/>
      <c r="T113" s="250"/>
      <c r="U113" s="250"/>
    </row>
    <row r="114" spans="1:21" s="569" customFormat="1" x14ac:dyDescent="0.25">
      <c r="A114" s="2"/>
      <c r="B114" s="266" t="s">
        <v>462</v>
      </c>
      <c r="C114" s="266"/>
      <c r="D114" s="266"/>
      <c r="E114" s="267">
        <v>0</v>
      </c>
      <c r="F114" s="267"/>
      <c r="G114" s="267"/>
      <c r="H114" s="2"/>
      <c r="I114" s="2"/>
      <c r="J114" s="2"/>
      <c r="K114" s="61"/>
      <c r="L114" s="61"/>
      <c r="M114" s="61"/>
      <c r="N114" s="577"/>
      <c r="O114" s="577"/>
      <c r="P114" s="61"/>
      <c r="Q114" s="578"/>
      <c r="S114" s="2"/>
      <c r="T114" s="250"/>
      <c r="U114" s="250"/>
    </row>
    <row r="115" spans="1:21" s="569" customFormat="1" x14ac:dyDescent="0.25">
      <c r="A115" s="2"/>
      <c r="B115" s="266" t="s">
        <v>463</v>
      </c>
      <c r="C115" s="266"/>
      <c r="D115" s="266"/>
      <c r="E115" s="267">
        <v>0</v>
      </c>
      <c r="F115" s="267"/>
      <c r="G115" s="267"/>
      <c r="H115" s="2"/>
      <c r="I115" s="2"/>
      <c r="J115" s="2"/>
      <c r="K115" s="2"/>
      <c r="L115" s="2"/>
      <c r="M115" s="2"/>
      <c r="N115" s="568"/>
      <c r="O115" s="568"/>
      <c r="P115" s="2"/>
      <c r="S115" s="2"/>
      <c r="T115" s="250"/>
      <c r="U115" s="250"/>
    </row>
    <row r="116" spans="1:21" s="569" customFormat="1" x14ac:dyDescent="0.25">
      <c r="A116" s="2"/>
      <c r="B116" s="266" t="s">
        <v>464</v>
      </c>
      <c r="C116" s="266"/>
      <c r="D116" s="266"/>
      <c r="E116" s="267">
        <v>0</v>
      </c>
      <c r="F116" s="267"/>
      <c r="G116" s="267"/>
      <c r="H116" s="2"/>
      <c r="I116" s="2"/>
      <c r="J116" s="2"/>
      <c r="K116" s="2"/>
      <c r="L116" s="2"/>
      <c r="M116" s="2"/>
      <c r="N116" s="568"/>
      <c r="O116" s="568"/>
      <c r="P116" s="2"/>
      <c r="S116" s="2"/>
      <c r="T116" s="250"/>
      <c r="U116" s="250"/>
    </row>
    <row r="117" spans="1:21" s="569" customFormat="1" x14ac:dyDescent="0.25">
      <c r="A117" s="2"/>
      <c r="B117" s="266" t="s">
        <v>579</v>
      </c>
      <c r="C117" s="266"/>
      <c r="D117" s="266"/>
      <c r="E117" s="267">
        <v>0</v>
      </c>
      <c r="F117" s="267"/>
      <c r="G117" s="267"/>
      <c r="H117" s="2"/>
      <c r="I117" s="2"/>
      <c r="J117" s="2"/>
      <c r="K117" s="2"/>
      <c r="L117" s="2"/>
      <c r="M117" s="2"/>
      <c r="N117" s="568"/>
      <c r="O117" s="568"/>
      <c r="P117" s="2"/>
      <c r="S117" s="2"/>
      <c r="T117" s="250"/>
      <c r="U117" s="250"/>
    </row>
    <row r="118" spans="1:21" s="569" customFormat="1" x14ac:dyDescent="0.25">
      <c r="A118" s="2"/>
      <c r="B118" s="266" t="s">
        <v>468</v>
      </c>
      <c r="C118" s="266"/>
      <c r="D118" s="266"/>
      <c r="E118" s="267">
        <v>0</v>
      </c>
      <c r="F118" s="267"/>
      <c r="G118" s="267"/>
      <c r="H118" s="2"/>
      <c r="I118" s="2"/>
      <c r="J118" s="2"/>
      <c r="K118" s="2"/>
      <c r="L118" s="2"/>
      <c r="M118" s="2"/>
      <c r="N118" s="568"/>
      <c r="O118" s="568"/>
      <c r="P118" s="2"/>
      <c r="S118" s="2"/>
      <c r="T118" s="250"/>
      <c r="U118" s="250"/>
    </row>
    <row r="119" spans="1:21" s="569" customFormat="1" x14ac:dyDescent="0.25">
      <c r="A119" s="2"/>
      <c r="B119" s="749" t="s">
        <v>98</v>
      </c>
      <c r="C119" s="749"/>
      <c r="D119" s="749"/>
      <c r="E119" s="270">
        <f>SUM(E113:E118)</f>
        <v>0</v>
      </c>
      <c r="F119" s="270">
        <f>SUM(F113:F118)</f>
        <v>0</v>
      </c>
      <c r="G119" s="270">
        <f>SUM(G113:G118)</f>
        <v>0</v>
      </c>
      <c r="H119" s="2"/>
      <c r="I119" s="2"/>
      <c r="J119" s="2"/>
      <c r="K119" s="2"/>
      <c r="L119" s="2"/>
      <c r="M119" s="2"/>
      <c r="N119" s="568"/>
      <c r="O119" s="568"/>
      <c r="P119" s="2"/>
      <c r="S119" s="2"/>
      <c r="T119" s="250"/>
      <c r="U119" s="250"/>
    </row>
    <row r="120" spans="1:21" s="569" customFormat="1" x14ac:dyDescent="0.25">
      <c r="A120" s="2"/>
      <c r="B120" s="79"/>
      <c r="C120" s="272"/>
      <c r="D120" s="272"/>
      <c r="E120" s="272"/>
      <c r="F120" s="272"/>
      <c r="G120" s="272"/>
      <c r="H120" s="2"/>
      <c r="I120" s="2"/>
      <c r="J120" s="2"/>
      <c r="K120" s="2"/>
      <c r="L120" s="2"/>
      <c r="M120" s="2"/>
      <c r="N120" s="568"/>
      <c r="O120" s="568"/>
      <c r="P120" s="2"/>
      <c r="S120" s="2"/>
      <c r="T120" s="250"/>
      <c r="U120" s="250"/>
    </row>
    <row r="121" spans="1:21" s="569" customFormat="1" x14ac:dyDescent="0.25">
      <c r="A121" s="13" t="s">
        <v>840</v>
      </c>
      <c r="B121" s="2"/>
      <c r="C121" s="196"/>
      <c r="D121" s="196"/>
      <c r="E121" s="196"/>
      <c r="F121" s="196"/>
      <c r="G121" s="196"/>
      <c r="H121" s="2"/>
      <c r="I121" s="2"/>
      <c r="J121" s="2"/>
      <c r="K121" s="2"/>
      <c r="L121" s="2"/>
      <c r="M121" s="2"/>
      <c r="N121" s="568"/>
      <c r="O121" s="568"/>
      <c r="P121" s="2"/>
      <c r="S121" s="2"/>
      <c r="T121" s="250"/>
      <c r="U121" s="250"/>
    </row>
    <row r="122" spans="1:21" s="569" customFormat="1" x14ac:dyDescent="0.25">
      <c r="A122" s="4"/>
      <c r="B122" s="2"/>
      <c r="C122" s="196"/>
      <c r="D122" s="196"/>
      <c r="E122" s="196"/>
      <c r="F122" s="196"/>
      <c r="G122" s="196"/>
      <c r="H122" s="2"/>
      <c r="I122" s="2"/>
      <c r="J122" s="2"/>
      <c r="K122" s="2"/>
      <c r="L122" s="2"/>
      <c r="M122" s="2"/>
      <c r="N122" s="568"/>
      <c r="O122" s="568"/>
      <c r="P122" s="2"/>
      <c r="S122" s="2"/>
      <c r="T122" s="250"/>
      <c r="U122" s="250"/>
    </row>
    <row r="123" spans="1:21" s="569" customFormat="1" x14ac:dyDescent="0.25">
      <c r="A123" s="2"/>
      <c r="B123" s="749" t="s">
        <v>90</v>
      </c>
      <c r="C123" s="749"/>
      <c r="D123" s="749"/>
      <c r="E123" s="273">
        <f>+E112</f>
        <v>44926</v>
      </c>
      <c r="F123" s="258" t="s">
        <v>92</v>
      </c>
      <c r="G123" s="258" t="s">
        <v>93</v>
      </c>
      <c r="H123" s="2"/>
      <c r="I123" s="2"/>
      <c r="J123" s="2"/>
      <c r="K123" s="2"/>
      <c r="L123" s="2"/>
      <c r="M123" s="2"/>
      <c r="N123" s="568"/>
      <c r="O123" s="568"/>
      <c r="P123" s="2"/>
      <c r="S123" s="2"/>
      <c r="T123" s="250"/>
      <c r="U123" s="250"/>
    </row>
    <row r="124" spans="1:21" s="569" customFormat="1" x14ac:dyDescent="0.25">
      <c r="A124" s="2"/>
      <c r="B124" s="266" t="s">
        <v>467</v>
      </c>
      <c r="C124" s="266"/>
      <c r="D124" s="266"/>
      <c r="E124" s="267">
        <v>0</v>
      </c>
      <c r="F124" s="267"/>
      <c r="G124" s="267"/>
      <c r="H124" s="2"/>
      <c r="I124" s="2"/>
      <c r="J124" s="2"/>
      <c r="K124" s="2"/>
      <c r="L124" s="2"/>
      <c r="M124" s="2"/>
      <c r="N124" s="568"/>
      <c r="O124" s="568"/>
      <c r="P124" s="2"/>
      <c r="S124" s="2"/>
      <c r="T124" s="250"/>
      <c r="U124" s="250"/>
    </row>
    <row r="125" spans="1:21" s="569" customFormat="1" x14ac:dyDescent="0.25">
      <c r="A125" s="2"/>
      <c r="B125" s="266" t="s">
        <v>467</v>
      </c>
      <c r="C125" s="266"/>
      <c r="D125" s="266"/>
      <c r="E125" s="267">
        <v>0</v>
      </c>
      <c r="F125" s="267"/>
      <c r="G125" s="267"/>
      <c r="H125" s="2"/>
      <c r="I125" s="2"/>
      <c r="J125" s="2"/>
      <c r="K125" s="2"/>
      <c r="L125" s="2"/>
      <c r="M125" s="2"/>
      <c r="N125" s="568"/>
      <c r="O125" s="568"/>
      <c r="P125" s="2"/>
      <c r="S125" s="2"/>
      <c r="T125" s="250"/>
      <c r="U125" s="250"/>
    </row>
    <row r="126" spans="1:21" s="569" customFormat="1" x14ac:dyDescent="0.25">
      <c r="A126" s="2"/>
      <c r="B126" s="266" t="s">
        <v>467</v>
      </c>
      <c r="C126" s="266"/>
      <c r="D126" s="266"/>
      <c r="E126" s="267">
        <v>0</v>
      </c>
      <c r="F126" s="267"/>
      <c r="G126" s="267"/>
      <c r="H126" s="2"/>
      <c r="I126" s="2"/>
      <c r="J126" s="2"/>
      <c r="K126" s="2"/>
      <c r="L126" s="2"/>
      <c r="M126" s="2"/>
      <c r="N126" s="568"/>
      <c r="O126" s="568"/>
      <c r="P126" s="2"/>
      <c r="S126" s="2"/>
      <c r="T126" s="250"/>
      <c r="U126" s="250"/>
    </row>
    <row r="127" spans="1:21" s="569" customFormat="1" x14ac:dyDescent="0.25">
      <c r="A127" s="2"/>
      <c r="B127" s="266" t="s">
        <v>468</v>
      </c>
      <c r="C127" s="266"/>
      <c r="D127" s="266"/>
      <c r="E127" s="267">
        <v>0</v>
      </c>
      <c r="F127" s="267"/>
      <c r="G127" s="267"/>
      <c r="H127" s="2"/>
      <c r="I127" s="2"/>
      <c r="J127" s="2"/>
      <c r="K127" s="2"/>
      <c r="L127" s="2"/>
      <c r="M127" s="2"/>
      <c r="N127" s="568"/>
      <c r="O127" s="568"/>
      <c r="P127" s="2"/>
      <c r="S127" s="2"/>
      <c r="T127" s="250"/>
      <c r="U127" s="250"/>
    </row>
    <row r="128" spans="1:21" s="569" customFormat="1" x14ac:dyDescent="0.25">
      <c r="A128" s="2"/>
      <c r="B128" s="749" t="s">
        <v>469</v>
      </c>
      <c r="C128" s="749"/>
      <c r="D128" s="749"/>
      <c r="E128" s="270">
        <f>SUM(E124:E127)</f>
        <v>0</v>
      </c>
      <c r="F128" s="270">
        <f>SUM(F124:F127)</f>
        <v>0</v>
      </c>
      <c r="G128" s="270">
        <f>SUM(G124:G127)</f>
        <v>0</v>
      </c>
      <c r="H128" s="2"/>
      <c r="I128" s="2"/>
      <c r="J128" s="2"/>
      <c r="K128" s="2"/>
      <c r="L128" s="2"/>
      <c r="M128" s="2"/>
      <c r="N128" s="568"/>
      <c r="O128" s="568"/>
      <c r="P128" s="2"/>
      <c r="S128" s="2"/>
      <c r="T128" s="250"/>
      <c r="U128" s="250"/>
    </row>
    <row r="129" spans="1:8" x14ac:dyDescent="0.25">
      <c r="B129" s="79"/>
      <c r="C129" s="272"/>
      <c r="D129" s="272"/>
      <c r="E129" s="272"/>
      <c r="F129" s="272"/>
      <c r="G129" s="272"/>
    </row>
    <row r="130" spans="1:8" x14ac:dyDescent="0.25">
      <c r="A130" s="13" t="s">
        <v>841</v>
      </c>
    </row>
    <row r="131" spans="1:8" x14ac:dyDescent="0.25">
      <c r="A131" s="4"/>
    </row>
    <row r="132" spans="1:8" x14ac:dyDescent="0.25">
      <c r="B132" s="749" t="s">
        <v>90</v>
      </c>
      <c r="C132" s="749"/>
      <c r="D132" s="749"/>
      <c r="E132" s="273">
        <f>+E123</f>
        <v>44926</v>
      </c>
      <c r="F132" s="258" t="s">
        <v>92</v>
      </c>
      <c r="G132" s="258" t="s">
        <v>93</v>
      </c>
    </row>
    <row r="133" spans="1:8" x14ac:dyDescent="0.25">
      <c r="B133" s="266" t="s">
        <v>703</v>
      </c>
      <c r="C133" s="266"/>
      <c r="D133" s="266"/>
      <c r="E133" s="267">
        <v>0</v>
      </c>
      <c r="F133" s="267"/>
      <c r="G133" s="267">
        <f>+E133</f>
        <v>0</v>
      </c>
    </row>
    <row r="134" spans="1:8" x14ac:dyDescent="0.25">
      <c r="B134" s="266" t="s">
        <v>471</v>
      </c>
      <c r="C134" s="266"/>
      <c r="D134" s="266"/>
      <c r="E134" s="267">
        <v>0</v>
      </c>
      <c r="F134" s="267"/>
      <c r="G134" s="267">
        <v>0</v>
      </c>
    </row>
    <row r="135" spans="1:8" x14ac:dyDescent="0.25">
      <c r="B135" s="749" t="s">
        <v>98</v>
      </c>
      <c r="C135" s="749"/>
      <c r="D135" s="749"/>
      <c r="E135" s="270">
        <f>SUM(E133:E134)</f>
        <v>0</v>
      </c>
      <c r="F135" s="270">
        <f>SUM(F133:F134)</f>
        <v>0</v>
      </c>
      <c r="G135" s="270">
        <f>SUM(G133:G134)</f>
        <v>0</v>
      </c>
      <c r="H135" s="4"/>
    </row>
    <row r="136" spans="1:8" x14ac:dyDescent="0.25">
      <c r="A136" s="4"/>
      <c r="H136" s="4"/>
    </row>
    <row r="137" spans="1:8" ht="14.1" customHeight="1" x14ac:dyDescent="0.25">
      <c r="A137" s="13" t="s">
        <v>585</v>
      </c>
      <c r="B137" s="13"/>
      <c r="C137" s="13"/>
      <c r="D137" s="13"/>
      <c r="E137" s="13"/>
      <c r="F137" s="13"/>
      <c r="G137" s="13"/>
      <c r="H137" s="13"/>
    </row>
    <row r="138" spans="1:8" x14ac:dyDescent="0.25">
      <c r="A138" s="4"/>
      <c r="H138" s="4"/>
    </row>
    <row r="139" spans="1:8" x14ac:dyDescent="0.25">
      <c r="A139" s="4"/>
      <c r="B139" s="808" t="s">
        <v>107</v>
      </c>
      <c r="C139" s="808"/>
      <c r="D139" s="808"/>
      <c r="E139" s="808"/>
      <c r="F139" s="258" t="s">
        <v>92</v>
      </c>
      <c r="G139" s="258" t="s">
        <v>93</v>
      </c>
      <c r="H139" s="4"/>
    </row>
    <row r="140" spans="1:8" x14ac:dyDescent="0.25">
      <c r="A140" s="4"/>
      <c r="B140" s="840" t="s">
        <v>475</v>
      </c>
      <c r="C140" s="840"/>
      <c r="D140" s="840"/>
      <c r="E140" s="840"/>
      <c r="F140" s="579">
        <v>36657913</v>
      </c>
      <c r="G140" s="262">
        <v>0</v>
      </c>
      <c r="H140" s="4"/>
    </row>
    <row r="141" spans="1:8" x14ac:dyDescent="0.25">
      <c r="A141" s="4"/>
      <c r="B141" s="840" t="s">
        <v>476</v>
      </c>
      <c r="C141" s="840"/>
      <c r="D141" s="840"/>
      <c r="E141" s="840">
        <v>0</v>
      </c>
      <c r="F141" s="579">
        <v>34490859</v>
      </c>
      <c r="G141" s="262">
        <v>0</v>
      </c>
      <c r="H141" s="4"/>
    </row>
    <row r="142" spans="1:8" x14ac:dyDescent="0.25">
      <c r="A142" s="4"/>
      <c r="B142" s="840" t="s">
        <v>586</v>
      </c>
      <c r="C142" s="840"/>
      <c r="D142" s="840"/>
      <c r="E142" s="840"/>
      <c r="F142" s="579">
        <v>950000</v>
      </c>
      <c r="G142" s="262">
        <v>0</v>
      </c>
      <c r="H142" s="4"/>
    </row>
    <row r="143" spans="1:8" x14ac:dyDescent="0.25">
      <c r="A143" s="4"/>
      <c r="B143" s="840" t="s">
        <v>704</v>
      </c>
      <c r="C143" s="840"/>
      <c r="D143" s="840"/>
      <c r="E143" s="840"/>
      <c r="F143" s="579">
        <v>6737068</v>
      </c>
      <c r="G143" s="262"/>
      <c r="H143" s="4"/>
    </row>
    <row r="144" spans="1:8" x14ac:dyDescent="0.25">
      <c r="A144" s="4"/>
      <c r="B144" s="840" t="s">
        <v>111</v>
      </c>
      <c r="C144" s="840"/>
      <c r="D144" s="840"/>
      <c r="E144" s="840"/>
      <c r="F144" s="579">
        <v>1070076</v>
      </c>
      <c r="G144" s="262">
        <v>0</v>
      </c>
      <c r="H144" s="4"/>
    </row>
    <row r="145" spans="1:21" s="568" customFormat="1" x14ac:dyDescent="0.25">
      <c r="A145" s="4"/>
      <c r="B145" s="840" t="s">
        <v>587</v>
      </c>
      <c r="C145" s="840"/>
      <c r="D145" s="840"/>
      <c r="E145" s="840"/>
      <c r="F145" s="579">
        <v>13104024</v>
      </c>
      <c r="G145" s="262">
        <v>0</v>
      </c>
      <c r="H145" s="4"/>
      <c r="I145" s="2"/>
      <c r="J145" s="2"/>
      <c r="K145" s="2"/>
      <c r="L145" s="2"/>
      <c r="M145" s="2"/>
      <c r="P145" s="2"/>
      <c r="Q145" s="569"/>
      <c r="R145" s="569"/>
      <c r="S145" s="2"/>
      <c r="T145" s="250"/>
      <c r="U145" s="250"/>
    </row>
    <row r="146" spans="1:21" s="568" customFormat="1" x14ac:dyDescent="0.25">
      <c r="A146" s="4"/>
      <c r="B146" s="840" t="s">
        <v>588</v>
      </c>
      <c r="C146" s="840"/>
      <c r="D146" s="840"/>
      <c r="E146" s="840"/>
      <c r="F146" s="579">
        <v>0</v>
      </c>
      <c r="G146" s="262">
        <v>0</v>
      </c>
      <c r="H146" s="4"/>
      <c r="I146" s="2"/>
      <c r="J146" s="2"/>
      <c r="K146" s="2"/>
      <c r="L146" s="2"/>
      <c r="M146" s="2"/>
      <c r="P146" s="2"/>
      <c r="Q146" s="569"/>
      <c r="R146" s="569"/>
      <c r="S146" s="2"/>
      <c r="T146" s="250"/>
      <c r="U146" s="250"/>
    </row>
    <row r="147" spans="1:21" s="568" customFormat="1" x14ac:dyDescent="0.25">
      <c r="A147" s="4"/>
      <c r="B147" s="840" t="s">
        <v>705</v>
      </c>
      <c r="C147" s="840"/>
      <c r="D147" s="840"/>
      <c r="E147" s="840"/>
      <c r="F147" s="579">
        <v>10339311</v>
      </c>
      <c r="G147" s="262">
        <v>0</v>
      </c>
      <c r="H147" s="4"/>
      <c r="I147" s="2"/>
      <c r="J147" s="2"/>
      <c r="K147" s="2"/>
      <c r="L147" s="2"/>
      <c r="M147" s="2"/>
      <c r="P147" s="2"/>
      <c r="Q147" s="569"/>
      <c r="R147" s="569"/>
      <c r="S147" s="2"/>
      <c r="T147" s="250"/>
      <c r="U147" s="250"/>
    </row>
    <row r="148" spans="1:21" s="568" customFormat="1" x14ac:dyDescent="0.25">
      <c r="A148" s="4"/>
      <c r="B148" s="840" t="s">
        <v>591</v>
      </c>
      <c r="C148" s="840"/>
      <c r="D148" s="840"/>
      <c r="E148" s="840"/>
      <c r="F148" s="579">
        <v>0</v>
      </c>
      <c r="G148" s="262">
        <v>0</v>
      </c>
      <c r="H148" s="4"/>
      <c r="I148" s="2"/>
      <c r="J148" s="2"/>
      <c r="K148" s="2"/>
      <c r="L148" s="2"/>
      <c r="M148" s="2"/>
      <c r="P148" s="2"/>
      <c r="Q148" s="569"/>
      <c r="R148" s="569"/>
      <c r="S148" s="2"/>
      <c r="T148" s="250"/>
      <c r="U148" s="250"/>
    </row>
    <row r="149" spans="1:21" s="568" customFormat="1" x14ac:dyDescent="0.25">
      <c r="A149" s="4"/>
      <c r="B149" s="840" t="s">
        <v>592</v>
      </c>
      <c r="C149" s="840"/>
      <c r="D149" s="840"/>
      <c r="E149" s="840"/>
      <c r="F149" s="579">
        <v>0</v>
      </c>
      <c r="G149" s="262">
        <v>0</v>
      </c>
      <c r="H149" s="4"/>
      <c r="I149" s="2"/>
      <c r="J149" s="2"/>
      <c r="K149" s="2"/>
      <c r="L149" s="2"/>
      <c r="M149" s="2"/>
      <c r="P149" s="2"/>
      <c r="Q149" s="569"/>
      <c r="R149" s="569"/>
      <c r="S149" s="2"/>
      <c r="T149" s="250"/>
      <c r="U149" s="250"/>
    </row>
    <row r="150" spans="1:21" s="568" customFormat="1" x14ac:dyDescent="0.25">
      <c r="A150" s="4"/>
      <c r="B150" s="840" t="s">
        <v>483</v>
      </c>
      <c r="C150" s="840"/>
      <c r="D150" s="840"/>
      <c r="E150" s="840"/>
      <c r="F150" s="579">
        <v>0</v>
      </c>
      <c r="G150" s="262">
        <v>0</v>
      </c>
      <c r="H150" s="4"/>
      <c r="I150" s="2"/>
      <c r="J150" s="2"/>
      <c r="K150" s="2"/>
      <c r="L150" s="2"/>
      <c r="M150" s="2"/>
      <c r="P150" s="2"/>
      <c r="Q150" s="569"/>
      <c r="R150" s="569"/>
      <c r="S150" s="2"/>
      <c r="T150" s="250"/>
      <c r="U150" s="250"/>
    </row>
    <row r="151" spans="1:21" s="568" customFormat="1" x14ac:dyDescent="0.25">
      <c r="A151" s="4"/>
      <c r="B151" s="840"/>
      <c r="C151" s="840"/>
      <c r="D151" s="840"/>
      <c r="E151" s="840"/>
      <c r="F151" s="579"/>
      <c r="G151" s="262">
        <v>0</v>
      </c>
      <c r="H151" s="4"/>
      <c r="I151" s="2"/>
      <c r="J151" s="2"/>
      <c r="K151" s="2"/>
      <c r="L151" s="2"/>
      <c r="M151" s="2"/>
      <c r="P151" s="2"/>
      <c r="Q151" s="569"/>
      <c r="R151" s="569"/>
      <c r="S151" s="2"/>
      <c r="T151" s="250"/>
      <c r="U151" s="250"/>
    </row>
    <row r="152" spans="1:21" s="568" customFormat="1" x14ac:dyDescent="0.25">
      <c r="A152" s="4"/>
      <c r="B152" s="779" t="s">
        <v>82</v>
      </c>
      <c r="C152" s="780"/>
      <c r="D152" s="780"/>
      <c r="E152" s="781"/>
      <c r="F152" s="264">
        <f>SUM(F140:F150)</f>
        <v>103349251</v>
      </c>
      <c r="G152" s="264">
        <f>SUM(G140:G150)</f>
        <v>0</v>
      </c>
      <c r="H152" s="4"/>
      <c r="I152" s="2"/>
      <c r="J152" s="2"/>
      <c r="K152" s="2"/>
      <c r="L152" s="2"/>
      <c r="M152" s="2"/>
      <c r="P152" s="2"/>
      <c r="Q152" s="569"/>
      <c r="R152" s="569"/>
      <c r="S152" s="2"/>
      <c r="T152" s="250"/>
      <c r="U152" s="250"/>
    </row>
    <row r="153" spans="1:21" s="568" customFormat="1" x14ac:dyDescent="0.25">
      <c r="A153" s="2"/>
      <c r="B153" s="79"/>
      <c r="C153" s="272"/>
      <c r="D153" s="272"/>
      <c r="E153" s="272"/>
      <c r="F153" s="272"/>
      <c r="G153" s="272"/>
      <c r="H153" s="2"/>
      <c r="I153" s="2"/>
      <c r="J153" s="2"/>
      <c r="K153" s="2"/>
      <c r="L153" s="2"/>
      <c r="M153" s="2"/>
      <c r="P153" s="2"/>
      <c r="Q153" s="569"/>
      <c r="R153" s="569"/>
      <c r="S153" s="2"/>
      <c r="T153" s="250"/>
      <c r="U153" s="250"/>
    </row>
    <row r="154" spans="1:21" s="568" customFormat="1" x14ac:dyDescent="0.25">
      <c r="A154" s="13" t="s">
        <v>113</v>
      </c>
      <c r="B154" s="2"/>
      <c r="C154" s="196"/>
      <c r="D154" s="196"/>
      <c r="E154" s="196"/>
      <c r="F154" s="196"/>
      <c r="G154" s="196"/>
      <c r="H154" s="2"/>
      <c r="I154" s="2"/>
      <c r="J154" s="2"/>
      <c r="K154" s="2"/>
      <c r="L154" s="2"/>
      <c r="M154" s="2"/>
      <c r="P154" s="2"/>
      <c r="Q154" s="569"/>
      <c r="R154" s="569"/>
      <c r="S154" s="2"/>
      <c r="T154" s="250"/>
      <c r="U154" s="250"/>
    </row>
    <row r="156" spans="1:21" s="568" customFormat="1" x14ac:dyDescent="0.25">
      <c r="A156" s="2"/>
      <c r="B156" s="808" t="s">
        <v>76</v>
      </c>
      <c r="C156" s="769" t="s">
        <v>114</v>
      </c>
      <c r="D156" s="769"/>
      <c r="E156" s="769"/>
      <c r="F156" s="769"/>
      <c r="G156" s="769"/>
      <c r="H156" s="769" t="s">
        <v>115</v>
      </c>
      <c r="I156" s="769"/>
      <c r="J156" s="769"/>
      <c r="K156" s="769"/>
      <c r="L156" s="769" t="s">
        <v>484</v>
      </c>
      <c r="M156" s="580"/>
      <c r="P156" s="2"/>
      <c r="Q156" s="569"/>
      <c r="R156" s="569"/>
      <c r="S156" s="2"/>
      <c r="T156" s="250"/>
      <c r="U156" s="250"/>
    </row>
    <row r="157" spans="1:21" s="568" customFormat="1" ht="41.4" x14ac:dyDescent="0.25">
      <c r="A157" s="2"/>
      <c r="B157" s="841"/>
      <c r="C157" s="407" t="s">
        <v>117</v>
      </c>
      <c r="D157" s="581" t="s">
        <v>118</v>
      </c>
      <c r="E157" s="407" t="s">
        <v>119</v>
      </c>
      <c r="F157" s="407" t="s">
        <v>120</v>
      </c>
      <c r="G157" s="407" t="s">
        <v>121</v>
      </c>
      <c r="H157" s="407" t="s">
        <v>118</v>
      </c>
      <c r="I157" s="407" t="s">
        <v>119</v>
      </c>
      <c r="J157" s="407" t="s">
        <v>706</v>
      </c>
      <c r="K157" s="407" t="s">
        <v>125</v>
      </c>
      <c r="L157" s="842"/>
      <c r="M157" s="580"/>
      <c r="P157" s="2"/>
      <c r="Q157" s="569"/>
      <c r="R157" s="569"/>
      <c r="S157" s="2"/>
      <c r="T157" s="250"/>
      <c r="U157" s="250"/>
    </row>
    <row r="158" spans="1:21" s="568" customFormat="1" x14ac:dyDescent="0.25">
      <c r="A158" s="2"/>
      <c r="B158" s="278" t="s">
        <v>485</v>
      </c>
      <c r="C158" s="279">
        <v>0</v>
      </c>
      <c r="D158" s="279">
        <v>0</v>
      </c>
      <c r="E158" s="279"/>
      <c r="F158" s="279"/>
      <c r="G158" s="279">
        <f t="shared" ref="G158:G163" si="0">+C158+D158-E158+F158</f>
        <v>0</v>
      </c>
      <c r="H158" s="582"/>
      <c r="I158" s="582">
        <v>0</v>
      </c>
      <c r="J158" s="582">
        <v>0</v>
      </c>
      <c r="K158" s="582">
        <f>+G158-J158</f>
        <v>0</v>
      </c>
      <c r="L158" s="582">
        <f>+G158-K158</f>
        <v>0</v>
      </c>
      <c r="M158" s="583"/>
      <c r="P158" s="2"/>
      <c r="Q158" s="569"/>
      <c r="R158" s="569"/>
      <c r="S158" s="2"/>
      <c r="T158" s="250"/>
      <c r="U158" s="250"/>
    </row>
    <row r="159" spans="1:21" s="568" customFormat="1" x14ac:dyDescent="0.25">
      <c r="A159" s="2"/>
      <c r="B159" s="278" t="s">
        <v>486</v>
      </c>
      <c r="C159" s="279">
        <v>1253636</v>
      </c>
      <c r="D159" s="279">
        <f>+G159-C159</f>
        <v>6548182</v>
      </c>
      <c r="E159" s="279">
        <v>0</v>
      </c>
      <c r="F159" s="279">
        <v>0</v>
      </c>
      <c r="G159" s="279">
        <v>7801818</v>
      </c>
      <c r="H159" s="582">
        <v>0</v>
      </c>
      <c r="I159" s="582">
        <v>0</v>
      </c>
      <c r="J159" s="582">
        <v>112827</v>
      </c>
      <c r="K159" s="582">
        <f t="shared" ref="K159:K164" si="1">+G159-J159</f>
        <v>7688991</v>
      </c>
      <c r="L159" s="582">
        <v>1253636</v>
      </c>
      <c r="M159" s="583"/>
      <c r="P159" s="2"/>
      <c r="Q159" s="569"/>
      <c r="R159" s="569"/>
      <c r="S159" s="2"/>
      <c r="T159" s="250"/>
      <c r="U159" s="250"/>
    </row>
    <row r="160" spans="1:21" s="568" customFormat="1" x14ac:dyDescent="0.25">
      <c r="A160" s="2"/>
      <c r="B160" s="278" t="s">
        <v>594</v>
      </c>
      <c r="C160" s="279">
        <v>0</v>
      </c>
      <c r="D160" s="279">
        <v>0</v>
      </c>
      <c r="E160" s="279">
        <v>0</v>
      </c>
      <c r="F160" s="279">
        <v>0</v>
      </c>
      <c r="G160" s="279">
        <f t="shared" si="0"/>
        <v>0</v>
      </c>
      <c r="H160" s="582">
        <v>0</v>
      </c>
      <c r="I160" s="582">
        <v>0</v>
      </c>
      <c r="J160" s="582">
        <v>0</v>
      </c>
      <c r="K160" s="582">
        <f t="shared" si="1"/>
        <v>0</v>
      </c>
      <c r="L160" s="582">
        <f>+G160-K160</f>
        <v>0</v>
      </c>
      <c r="M160" s="583"/>
      <c r="P160" s="2"/>
      <c r="Q160" s="569"/>
      <c r="R160" s="569"/>
      <c r="S160" s="2"/>
      <c r="T160" s="250"/>
      <c r="U160" s="250"/>
    </row>
    <row r="161" spans="1:21" x14ac:dyDescent="0.25">
      <c r="B161" s="278" t="s">
        <v>383</v>
      </c>
      <c r="C161" s="279">
        <v>43046764</v>
      </c>
      <c r="D161" s="279">
        <f>+G161-C161</f>
        <v>4057182</v>
      </c>
      <c r="E161" s="279">
        <v>0</v>
      </c>
      <c r="F161" s="279">
        <v>0</v>
      </c>
      <c r="G161" s="279">
        <v>47103946</v>
      </c>
      <c r="H161" s="582">
        <v>0</v>
      </c>
      <c r="I161" s="582">
        <v>0</v>
      </c>
      <c r="J161" s="582">
        <v>9159840</v>
      </c>
      <c r="K161" s="582">
        <f t="shared" si="1"/>
        <v>37944106</v>
      </c>
      <c r="L161" s="582">
        <v>40710400</v>
      </c>
      <c r="M161" s="583"/>
    </row>
    <row r="162" spans="1:21" x14ac:dyDescent="0.25">
      <c r="B162" s="278" t="s">
        <v>707</v>
      </c>
      <c r="C162" s="279">
        <v>0</v>
      </c>
      <c r="D162" s="279">
        <v>0</v>
      </c>
      <c r="E162" s="279">
        <v>0</v>
      </c>
      <c r="F162" s="279">
        <v>0</v>
      </c>
      <c r="G162" s="279">
        <f t="shared" si="0"/>
        <v>0</v>
      </c>
      <c r="H162" s="582">
        <v>0</v>
      </c>
      <c r="I162" s="582">
        <v>0</v>
      </c>
      <c r="J162" s="582">
        <v>0</v>
      </c>
      <c r="K162" s="582">
        <f t="shared" si="1"/>
        <v>0</v>
      </c>
      <c r="L162" s="582">
        <f>+G162-K162</f>
        <v>0</v>
      </c>
      <c r="M162" s="583"/>
    </row>
    <row r="163" spans="1:21" x14ac:dyDescent="0.25">
      <c r="B163" s="278" t="s">
        <v>596</v>
      </c>
      <c r="C163" s="279">
        <v>0</v>
      </c>
      <c r="D163" s="279">
        <v>0</v>
      </c>
      <c r="E163" s="279">
        <v>0</v>
      </c>
      <c r="F163" s="279">
        <v>0</v>
      </c>
      <c r="G163" s="279">
        <f t="shared" si="0"/>
        <v>0</v>
      </c>
      <c r="H163" s="582">
        <v>0</v>
      </c>
      <c r="I163" s="582">
        <v>0</v>
      </c>
      <c r="J163" s="582">
        <v>0</v>
      </c>
      <c r="K163" s="582">
        <f t="shared" si="1"/>
        <v>0</v>
      </c>
      <c r="L163" s="582">
        <f>+G163-K163</f>
        <v>0</v>
      </c>
      <c r="M163" s="583"/>
      <c r="N163" s="2"/>
      <c r="O163" s="2"/>
      <c r="Q163" s="2"/>
      <c r="R163" s="2"/>
      <c r="T163" s="2"/>
      <c r="U163" s="2"/>
    </row>
    <row r="164" spans="1:21" x14ac:dyDescent="0.25">
      <c r="B164" s="278" t="s">
        <v>708</v>
      </c>
      <c r="C164" s="279">
        <v>1968182</v>
      </c>
      <c r="D164" s="279">
        <v>0</v>
      </c>
      <c r="E164" s="279"/>
      <c r="F164" s="279"/>
      <c r="G164" s="279">
        <v>1968182</v>
      </c>
      <c r="H164" s="582"/>
      <c r="I164" s="582"/>
      <c r="J164" s="582"/>
      <c r="K164" s="582">
        <f t="shared" si="1"/>
        <v>1968182</v>
      </c>
      <c r="L164" s="582">
        <f>+G164-K164</f>
        <v>0</v>
      </c>
      <c r="M164" s="583"/>
      <c r="N164" s="2"/>
      <c r="O164" s="2"/>
      <c r="Q164" s="2"/>
      <c r="R164" s="2"/>
      <c r="T164" s="2"/>
      <c r="U164" s="2"/>
    </row>
    <row r="165" spans="1:21" x14ac:dyDescent="0.25">
      <c r="B165" s="584" t="s">
        <v>82</v>
      </c>
      <c r="C165" s="585">
        <v>46268582</v>
      </c>
      <c r="D165" s="585">
        <f t="shared" ref="D165:L165" si="2">SUM(D158:D164)</f>
        <v>10605364</v>
      </c>
      <c r="E165" s="585">
        <f t="shared" si="2"/>
        <v>0</v>
      </c>
      <c r="F165" s="585">
        <f t="shared" si="2"/>
        <v>0</v>
      </c>
      <c r="G165" s="585">
        <f t="shared" si="2"/>
        <v>56873946</v>
      </c>
      <c r="H165" s="585">
        <f t="shared" si="2"/>
        <v>0</v>
      </c>
      <c r="I165" s="585">
        <f t="shared" si="2"/>
        <v>0</v>
      </c>
      <c r="J165" s="585">
        <f t="shared" si="2"/>
        <v>9272667</v>
      </c>
      <c r="K165" s="585">
        <f t="shared" si="2"/>
        <v>47601279</v>
      </c>
      <c r="L165" s="585">
        <f t="shared" si="2"/>
        <v>41964036</v>
      </c>
      <c r="M165" s="586"/>
      <c r="N165" s="2"/>
      <c r="O165" s="2"/>
      <c r="Q165" s="2"/>
      <c r="R165" s="2"/>
      <c r="T165" s="2"/>
      <c r="U165" s="2"/>
    </row>
    <row r="166" spans="1:21" x14ac:dyDescent="0.25">
      <c r="C166" s="587"/>
      <c r="D166" s="587"/>
      <c r="E166" s="587"/>
      <c r="F166" s="587"/>
      <c r="G166" s="587"/>
      <c r="L166" s="587">
        <v>0</v>
      </c>
      <c r="M166" s="587"/>
      <c r="N166" s="2"/>
      <c r="O166" s="2"/>
      <c r="Q166" s="2"/>
      <c r="R166" s="2"/>
      <c r="T166" s="2"/>
      <c r="U166" s="2"/>
    </row>
    <row r="167" spans="1:21" x14ac:dyDescent="0.25">
      <c r="A167" s="13" t="s">
        <v>133</v>
      </c>
      <c r="C167" s="587"/>
      <c r="D167" s="587"/>
      <c r="E167" s="587"/>
      <c r="F167" s="587"/>
      <c r="G167" s="587"/>
      <c r="L167" s="75"/>
      <c r="M167" s="75"/>
      <c r="N167" s="2"/>
      <c r="O167" s="2"/>
      <c r="Q167" s="2"/>
      <c r="R167" s="2"/>
      <c r="T167" s="2"/>
      <c r="U167" s="2"/>
    </row>
    <row r="169" spans="1:21" s="196" customFormat="1" ht="41.4" x14ac:dyDescent="0.25">
      <c r="A169" s="18"/>
      <c r="B169" s="15" t="s">
        <v>134</v>
      </c>
      <c r="C169" s="208" t="s">
        <v>135</v>
      </c>
      <c r="D169" s="208" t="s">
        <v>136</v>
      </c>
      <c r="E169" s="208" t="s">
        <v>137</v>
      </c>
      <c r="F169" s="208" t="s">
        <v>138</v>
      </c>
      <c r="H169" s="2"/>
      <c r="I169" s="2"/>
      <c r="J169" s="2"/>
      <c r="K169" s="2"/>
      <c r="L169" s="2"/>
      <c r="M169" s="2"/>
      <c r="N169" s="568"/>
      <c r="O169" s="568"/>
      <c r="P169" s="2"/>
      <c r="Q169" s="569"/>
      <c r="R169" s="588"/>
      <c r="T169" s="288"/>
      <c r="U169" s="288"/>
    </row>
    <row r="170" spans="1:21" s="196" customFormat="1" x14ac:dyDescent="0.25">
      <c r="A170" s="18"/>
      <c r="B170" s="33" t="s">
        <v>393</v>
      </c>
      <c r="C170" s="290">
        <v>292706322</v>
      </c>
      <c r="D170" s="290">
        <f>+F170-C170</f>
        <v>73176581</v>
      </c>
      <c r="E170" s="290">
        <v>0</v>
      </c>
      <c r="F170" s="589">
        <v>365882903</v>
      </c>
      <c r="H170" s="2"/>
      <c r="I170" s="2"/>
      <c r="J170" s="2"/>
      <c r="K170" s="2"/>
      <c r="L170" s="2"/>
      <c r="M170" s="2"/>
      <c r="N170" s="568"/>
      <c r="O170" s="568"/>
      <c r="P170" s="2"/>
      <c r="Q170" s="569"/>
      <c r="R170" s="588"/>
      <c r="T170" s="288"/>
      <c r="U170" s="288"/>
    </row>
    <row r="171" spans="1:21" s="196" customFormat="1" x14ac:dyDescent="0.25">
      <c r="A171" s="18"/>
      <c r="B171" s="33" t="s">
        <v>493</v>
      </c>
      <c r="C171" s="290">
        <v>17099230</v>
      </c>
      <c r="D171" s="290">
        <f>+F171-C171</f>
        <v>4718952</v>
      </c>
      <c r="E171" s="290">
        <v>0</v>
      </c>
      <c r="F171" s="589">
        <v>21818182</v>
      </c>
      <c r="H171" s="2"/>
      <c r="I171" s="2"/>
      <c r="J171" s="2"/>
      <c r="K171" s="2"/>
      <c r="L171" s="2"/>
      <c r="M171" s="2"/>
      <c r="N171" s="568"/>
      <c r="O171" s="568"/>
      <c r="P171" s="2"/>
      <c r="Q171" s="569"/>
      <c r="R171" s="588"/>
      <c r="T171" s="288"/>
      <c r="U171" s="288"/>
    </row>
    <row r="172" spans="1:21" s="196" customFormat="1" x14ac:dyDescent="0.25">
      <c r="A172" s="18"/>
      <c r="B172" s="33" t="s">
        <v>709</v>
      </c>
      <c r="C172" s="290">
        <v>125545847</v>
      </c>
      <c r="D172" s="290">
        <v>0</v>
      </c>
      <c r="E172" s="290">
        <v>0</v>
      </c>
      <c r="F172" s="589">
        <f>+C172+D172-E172</f>
        <v>125545847</v>
      </c>
      <c r="H172" s="2"/>
      <c r="I172" s="2"/>
      <c r="J172" s="2"/>
      <c r="K172" s="2"/>
      <c r="L172" s="2"/>
      <c r="M172" s="2"/>
      <c r="N172" s="568"/>
      <c r="O172" s="568"/>
      <c r="P172" s="2"/>
      <c r="Q172" s="569"/>
      <c r="R172" s="588"/>
      <c r="T172" s="288"/>
      <c r="U172" s="288"/>
    </row>
    <row r="173" spans="1:21" s="196" customFormat="1" x14ac:dyDescent="0.25">
      <c r="A173" s="18"/>
      <c r="B173" s="33" t="s">
        <v>710</v>
      </c>
      <c r="C173" s="290">
        <v>0</v>
      </c>
      <c r="D173" s="290">
        <v>0</v>
      </c>
      <c r="E173" s="290">
        <v>-154527257</v>
      </c>
      <c r="F173" s="589">
        <v>-180189603</v>
      </c>
      <c r="H173" s="2"/>
      <c r="I173" s="2"/>
      <c r="J173" s="2"/>
      <c r="K173" s="2"/>
      <c r="L173" s="2"/>
      <c r="M173" s="2"/>
      <c r="N173" s="568"/>
      <c r="O173" s="568"/>
      <c r="P173" s="2"/>
      <c r="Q173" s="569"/>
      <c r="R173" s="588"/>
      <c r="T173" s="288"/>
      <c r="U173" s="288"/>
    </row>
    <row r="174" spans="1:21" s="196" customFormat="1" x14ac:dyDescent="0.25">
      <c r="A174" s="2"/>
      <c r="B174" s="19" t="s">
        <v>141</v>
      </c>
      <c r="C174" s="291">
        <f t="shared" ref="C174:E174" si="3">SUM(C170:C173)</f>
        <v>435351399</v>
      </c>
      <c r="D174" s="291">
        <f t="shared" si="3"/>
        <v>77895533</v>
      </c>
      <c r="E174" s="291">
        <f t="shared" si="3"/>
        <v>-154527257</v>
      </c>
      <c r="F174" s="291">
        <f>SUM(F170:F173)</f>
        <v>333057329</v>
      </c>
      <c r="H174" s="2"/>
      <c r="I174" s="2"/>
      <c r="J174" s="2"/>
      <c r="K174" s="2"/>
      <c r="L174" s="2"/>
      <c r="M174" s="2"/>
      <c r="N174" s="568"/>
      <c r="O174" s="568"/>
      <c r="P174" s="2"/>
      <c r="Q174" s="569"/>
      <c r="R174" s="588"/>
      <c r="T174" s="288"/>
      <c r="U174" s="288"/>
    </row>
    <row r="175" spans="1:21" s="196" customFormat="1" hidden="1" x14ac:dyDescent="0.25">
      <c r="A175" s="2"/>
      <c r="B175" s="99" t="s">
        <v>494</v>
      </c>
      <c r="C175" s="291">
        <v>28353133</v>
      </c>
      <c r="D175" s="291">
        <v>0</v>
      </c>
      <c r="E175" s="291">
        <v>12631374</v>
      </c>
      <c r="F175" s="291">
        <f>+C175-E175</f>
        <v>15721759</v>
      </c>
      <c r="H175" s="2"/>
      <c r="I175" s="2"/>
      <c r="J175" s="2"/>
      <c r="K175" s="2"/>
      <c r="L175" s="2"/>
      <c r="M175" s="2"/>
      <c r="N175" s="568"/>
      <c r="O175" s="568"/>
      <c r="P175" s="2"/>
      <c r="Q175" s="569"/>
      <c r="R175" s="588"/>
      <c r="T175" s="288"/>
      <c r="U175" s="288"/>
    </row>
    <row r="176" spans="1:21" s="196" customFormat="1" x14ac:dyDescent="0.25">
      <c r="A176" s="2"/>
      <c r="B176" s="2"/>
      <c r="C176" s="292"/>
      <c r="D176" s="292"/>
      <c r="E176" s="292"/>
      <c r="F176" s="292"/>
      <c r="H176" s="2"/>
      <c r="I176" s="2"/>
      <c r="J176" s="2"/>
      <c r="K176" s="2"/>
      <c r="L176" s="2"/>
      <c r="M176" s="2"/>
      <c r="N176" s="568"/>
      <c r="O176" s="568"/>
      <c r="P176" s="2"/>
      <c r="Q176" s="569"/>
      <c r="R176" s="588"/>
      <c r="T176" s="288"/>
      <c r="U176" s="288"/>
    </row>
    <row r="177" spans="1:21" s="196" customFormat="1" x14ac:dyDescent="0.25">
      <c r="A177" s="13" t="s">
        <v>142</v>
      </c>
      <c r="B177" s="2"/>
      <c r="H177" s="2"/>
      <c r="I177" s="2"/>
      <c r="J177" s="2"/>
      <c r="K177" s="2"/>
      <c r="L177" s="2"/>
      <c r="M177" s="2"/>
      <c r="N177" s="568"/>
      <c r="O177" s="568"/>
      <c r="P177" s="2"/>
      <c r="Q177" s="569"/>
      <c r="R177" s="588"/>
      <c r="T177" s="288"/>
      <c r="U177" s="288"/>
    </row>
    <row r="180" spans="1:21" s="196" customFormat="1" ht="15" customHeight="1" x14ac:dyDescent="0.25">
      <c r="A180" s="2"/>
      <c r="B180" s="758" t="s">
        <v>144</v>
      </c>
      <c r="C180" s="760"/>
      <c r="D180" s="270" t="s">
        <v>92</v>
      </c>
      <c r="E180" s="590" t="s">
        <v>93</v>
      </c>
      <c r="H180" s="2"/>
      <c r="I180" s="2"/>
      <c r="J180" s="2"/>
      <c r="K180" s="2"/>
      <c r="L180" s="2"/>
      <c r="M180" s="2"/>
      <c r="N180" s="568"/>
      <c r="O180" s="568"/>
      <c r="P180" s="2"/>
      <c r="Q180" s="569"/>
      <c r="R180" s="588"/>
      <c r="T180" s="288"/>
      <c r="U180" s="288"/>
    </row>
    <row r="181" spans="1:21" s="196" customFormat="1" x14ac:dyDescent="0.25">
      <c r="A181" s="2"/>
      <c r="B181" s="801" t="s">
        <v>398</v>
      </c>
      <c r="C181" s="802"/>
      <c r="D181" s="262">
        <v>11400447</v>
      </c>
      <c r="E181" s="262"/>
      <c r="H181" s="2"/>
      <c r="I181" s="2"/>
      <c r="J181" s="2"/>
      <c r="K181" s="2"/>
      <c r="L181" s="2"/>
      <c r="M181" s="2"/>
      <c r="N181" s="568"/>
      <c r="O181" s="568"/>
      <c r="P181" s="2"/>
      <c r="Q181" s="569"/>
      <c r="R181" s="588"/>
      <c r="T181" s="288"/>
      <c r="U181" s="288"/>
    </row>
    <row r="182" spans="1:21" s="196" customFormat="1" x14ac:dyDescent="0.25">
      <c r="A182" s="2"/>
      <c r="B182" s="801" t="s">
        <v>495</v>
      </c>
      <c r="C182" s="802"/>
      <c r="D182" s="262">
        <v>0</v>
      </c>
      <c r="E182" s="262"/>
      <c r="H182" s="2"/>
      <c r="I182" s="2"/>
      <c r="J182" s="2"/>
      <c r="K182" s="2"/>
      <c r="L182" s="2"/>
      <c r="M182" s="2"/>
      <c r="N182" s="568"/>
      <c r="O182" s="568"/>
      <c r="P182" s="2"/>
      <c r="Q182" s="569"/>
      <c r="R182" s="588"/>
      <c r="T182" s="288"/>
      <c r="U182" s="288"/>
    </row>
    <row r="183" spans="1:21" s="196" customFormat="1" x14ac:dyDescent="0.25">
      <c r="A183" s="2"/>
      <c r="B183" s="801" t="s">
        <v>496</v>
      </c>
      <c r="C183" s="802"/>
      <c r="D183" s="262">
        <v>0</v>
      </c>
      <c r="E183" s="262"/>
      <c r="H183" s="2"/>
      <c r="I183" s="2"/>
      <c r="J183" s="2"/>
      <c r="K183" s="2"/>
      <c r="L183" s="2"/>
      <c r="M183" s="2"/>
      <c r="N183" s="568"/>
      <c r="O183" s="568"/>
      <c r="P183" s="2"/>
      <c r="Q183" s="569"/>
      <c r="R183" s="588"/>
      <c r="T183" s="288"/>
      <c r="U183" s="288"/>
    </row>
    <row r="184" spans="1:21" s="196" customFormat="1" x14ac:dyDescent="0.25">
      <c r="A184" s="2"/>
      <c r="B184" s="801" t="s">
        <v>497</v>
      </c>
      <c r="C184" s="802"/>
      <c r="D184" s="262">
        <v>-2635405</v>
      </c>
      <c r="E184" s="262"/>
      <c r="H184" s="2"/>
      <c r="I184" s="2"/>
      <c r="J184" s="2"/>
      <c r="K184" s="2"/>
      <c r="L184" s="2"/>
      <c r="M184" s="2"/>
      <c r="N184" s="568"/>
      <c r="O184" s="568"/>
      <c r="P184" s="2"/>
      <c r="Q184" s="569"/>
      <c r="R184" s="588"/>
      <c r="T184" s="288"/>
      <c r="U184" s="288"/>
    </row>
    <row r="185" spans="1:21" s="196" customFormat="1" x14ac:dyDescent="0.25">
      <c r="A185" s="2"/>
      <c r="B185" s="758" t="s">
        <v>82</v>
      </c>
      <c r="C185" s="760"/>
      <c r="D185" s="43">
        <f>SUM(D181:E184)</f>
        <v>8765042</v>
      </c>
      <c r="E185" s="120"/>
      <c r="H185" s="2"/>
      <c r="I185" s="2"/>
      <c r="J185" s="2"/>
      <c r="K185" s="2"/>
      <c r="L185" s="2"/>
      <c r="M185" s="2"/>
      <c r="N185" s="568"/>
      <c r="O185" s="568"/>
      <c r="P185" s="2"/>
      <c r="Q185" s="569"/>
      <c r="R185" s="588"/>
      <c r="T185" s="288"/>
      <c r="U185" s="288"/>
    </row>
    <row r="186" spans="1:21" s="196" customFormat="1" x14ac:dyDescent="0.25">
      <c r="A186" s="2"/>
      <c r="B186" s="79"/>
      <c r="C186" s="272"/>
      <c r="D186" s="272"/>
      <c r="E186" s="272"/>
      <c r="H186" s="2"/>
      <c r="I186" s="2"/>
      <c r="J186" s="2"/>
      <c r="K186" s="2"/>
      <c r="L186" s="2"/>
      <c r="M186" s="2"/>
      <c r="N186" s="568"/>
      <c r="O186" s="568"/>
      <c r="P186" s="2"/>
      <c r="Q186" s="569"/>
      <c r="R186" s="588"/>
      <c r="T186" s="288"/>
      <c r="U186" s="288"/>
    </row>
    <row r="187" spans="1:21" s="196" customFormat="1" x14ac:dyDescent="0.25">
      <c r="A187" s="13" t="s">
        <v>149</v>
      </c>
      <c r="B187" s="6"/>
      <c r="C187" s="298"/>
      <c r="D187" s="298"/>
      <c r="E187" s="298"/>
      <c r="F187" s="298"/>
      <c r="H187" s="2"/>
      <c r="I187" s="2"/>
      <c r="J187" s="2"/>
      <c r="K187" s="2"/>
      <c r="L187" s="2"/>
      <c r="M187" s="2"/>
      <c r="N187" s="568"/>
      <c r="O187" s="568"/>
      <c r="P187" s="2"/>
      <c r="Q187" s="569"/>
      <c r="R187" s="588"/>
      <c r="T187" s="288"/>
      <c r="U187" s="288"/>
    </row>
    <row r="188" spans="1:21" s="196" customFormat="1" ht="15" customHeight="1" x14ac:dyDescent="0.25">
      <c r="A188" s="744" t="s">
        <v>150</v>
      </c>
      <c r="B188" s="744"/>
      <c r="C188" s="744"/>
      <c r="D188" s="744"/>
      <c r="E188" s="744"/>
      <c r="F188" s="744"/>
      <c r="H188" s="2"/>
      <c r="I188" s="2"/>
      <c r="J188" s="2"/>
      <c r="K188" s="2"/>
      <c r="L188" s="2"/>
      <c r="M188" s="2"/>
      <c r="N188" s="568"/>
      <c r="O188" s="568"/>
      <c r="P188" s="2"/>
      <c r="Q188" s="569"/>
      <c r="R188" s="588"/>
      <c r="T188" s="288"/>
      <c r="U188" s="288"/>
    </row>
    <row r="189" spans="1:21" s="196" customFormat="1" x14ac:dyDescent="0.25">
      <c r="A189" s="79"/>
      <c r="B189" s="79"/>
      <c r="C189" s="272"/>
      <c r="D189" s="272"/>
      <c r="E189" s="272"/>
      <c r="H189" s="2"/>
      <c r="I189" s="2"/>
      <c r="J189" s="2"/>
      <c r="K189" s="2"/>
      <c r="L189" s="2"/>
      <c r="M189" s="2"/>
      <c r="N189" s="568"/>
      <c r="O189" s="568"/>
      <c r="P189" s="2"/>
      <c r="Q189" s="569"/>
      <c r="R189" s="588"/>
      <c r="T189" s="288"/>
      <c r="U189" s="288"/>
    </row>
    <row r="190" spans="1:21" s="196" customFormat="1" x14ac:dyDescent="0.25">
      <c r="A190" s="13" t="s">
        <v>151</v>
      </c>
      <c r="B190" s="6"/>
      <c r="C190" s="298"/>
      <c r="D190" s="298"/>
      <c r="E190" s="298"/>
      <c r="F190" s="298"/>
      <c r="H190" s="2"/>
      <c r="I190" s="2"/>
      <c r="J190" s="2"/>
      <c r="K190" s="2"/>
      <c r="L190" s="2"/>
      <c r="M190" s="2"/>
      <c r="N190" s="568"/>
      <c r="O190" s="568"/>
      <c r="P190" s="2"/>
      <c r="Q190" s="569"/>
      <c r="R190" s="588"/>
      <c r="T190" s="288"/>
      <c r="U190" s="288"/>
    </row>
    <row r="191" spans="1:21" s="196" customFormat="1" x14ac:dyDescent="0.25">
      <c r="A191" s="14"/>
      <c r="B191" s="79"/>
      <c r="C191" s="272"/>
      <c r="D191" s="272"/>
      <c r="E191" s="272"/>
      <c r="H191" s="2"/>
      <c r="I191" s="2"/>
      <c r="J191" s="2"/>
      <c r="K191" s="2"/>
      <c r="L191" s="2"/>
      <c r="M191" s="2"/>
      <c r="N191" s="568"/>
      <c r="O191" s="568"/>
      <c r="P191" s="2"/>
      <c r="Q191" s="569"/>
      <c r="R191" s="588"/>
      <c r="T191" s="288"/>
      <c r="U191" s="288"/>
    </row>
    <row r="192" spans="1:21" s="196" customFormat="1" ht="15" customHeight="1" x14ac:dyDescent="0.25">
      <c r="A192" s="79"/>
      <c r="B192" s="36" t="s">
        <v>152</v>
      </c>
      <c r="C192" s="270" t="s">
        <v>92</v>
      </c>
      <c r="D192" s="299" t="s">
        <v>93</v>
      </c>
      <c r="E192" s="272"/>
      <c r="H192" s="2"/>
      <c r="I192" s="2"/>
      <c r="J192" s="2"/>
      <c r="K192" s="2"/>
      <c r="L192" s="2"/>
      <c r="M192" s="2"/>
      <c r="N192" s="568"/>
      <c r="O192" s="568"/>
      <c r="P192" s="2"/>
      <c r="Q192" s="569"/>
      <c r="R192" s="588"/>
      <c r="T192" s="288"/>
      <c r="U192" s="288"/>
    </row>
    <row r="193" spans="1:21" s="196" customFormat="1" x14ac:dyDescent="0.25">
      <c r="A193" s="79"/>
      <c r="B193" s="301"/>
      <c r="C193" s="267">
        <v>0</v>
      </c>
      <c r="D193" s="267">
        <v>0</v>
      </c>
      <c r="E193" s="272"/>
      <c r="H193" s="2"/>
      <c r="I193" s="2"/>
      <c r="J193" s="2"/>
      <c r="K193" s="2"/>
      <c r="L193" s="2"/>
      <c r="M193" s="2"/>
      <c r="N193" s="568"/>
      <c r="O193" s="568"/>
      <c r="P193" s="2"/>
      <c r="Q193" s="569"/>
      <c r="R193" s="588"/>
      <c r="T193" s="288"/>
      <c r="U193" s="288"/>
    </row>
    <row r="194" spans="1:21" s="196" customFormat="1" x14ac:dyDescent="0.25">
      <c r="A194" s="79"/>
      <c r="B194" s="301"/>
      <c r="C194" s="267">
        <v>0</v>
      </c>
      <c r="D194" s="267">
        <v>0</v>
      </c>
      <c r="E194" s="272"/>
      <c r="H194" s="2"/>
      <c r="I194" s="2"/>
      <c r="J194" s="2"/>
      <c r="K194" s="2"/>
      <c r="L194" s="2"/>
      <c r="M194" s="2"/>
      <c r="N194" s="568"/>
      <c r="O194" s="568"/>
      <c r="P194" s="2"/>
      <c r="Q194" s="569"/>
      <c r="R194" s="588"/>
      <c r="T194" s="288"/>
      <c r="U194" s="288"/>
    </row>
    <row r="195" spans="1:21" s="196" customFormat="1" x14ac:dyDescent="0.25">
      <c r="A195" s="79"/>
      <c r="B195" s="301"/>
      <c r="C195" s="267">
        <v>0</v>
      </c>
      <c r="D195" s="267">
        <v>0</v>
      </c>
      <c r="E195" s="272"/>
      <c r="H195" s="2"/>
      <c r="I195" s="2"/>
      <c r="J195" s="2"/>
      <c r="K195" s="2"/>
      <c r="L195" s="2"/>
      <c r="M195" s="2"/>
      <c r="N195" s="568"/>
      <c r="O195" s="568"/>
      <c r="P195" s="2"/>
      <c r="Q195" s="569"/>
      <c r="R195" s="588"/>
      <c r="T195" s="288"/>
      <c r="U195" s="288"/>
    </row>
    <row r="196" spans="1:21" s="196" customFormat="1" x14ac:dyDescent="0.25">
      <c r="A196" s="79"/>
      <c r="B196" s="301"/>
      <c r="C196" s="267">
        <v>0</v>
      </c>
      <c r="D196" s="267">
        <v>0</v>
      </c>
      <c r="E196" s="272"/>
      <c r="H196" s="2"/>
      <c r="I196" s="2"/>
      <c r="J196" s="2"/>
      <c r="K196" s="2"/>
      <c r="L196" s="2"/>
      <c r="M196" s="2"/>
      <c r="N196" s="568"/>
      <c r="O196" s="568"/>
      <c r="P196" s="2"/>
      <c r="Q196" s="569"/>
      <c r="R196" s="588"/>
      <c r="T196" s="288"/>
      <c r="U196" s="288"/>
    </row>
    <row r="197" spans="1:21" s="306" customFormat="1" x14ac:dyDescent="0.25">
      <c r="A197" s="79"/>
      <c r="B197" s="36" t="s">
        <v>141</v>
      </c>
      <c r="C197" s="270">
        <f>SUM(C193:C196)</f>
        <v>0</v>
      </c>
      <c r="D197" s="270">
        <f>SUM(D193:D196)</f>
        <v>0</v>
      </c>
      <c r="E197" s="272"/>
      <c r="H197" s="11"/>
      <c r="I197" s="11"/>
      <c r="J197" s="11"/>
      <c r="K197" s="11"/>
      <c r="L197" s="11"/>
      <c r="M197" s="11"/>
      <c r="N197" s="591"/>
      <c r="O197" s="591"/>
      <c r="P197" s="11"/>
      <c r="Q197" s="592"/>
      <c r="R197" s="593"/>
      <c r="T197" s="305"/>
      <c r="U197" s="305"/>
    </row>
    <row r="198" spans="1:21" s="196" customFormat="1" x14ac:dyDescent="0.25">
      <c r="A198" s="79"/>
      <c r="B198" s="79"/>
      <c r="C198" s="272"/>
      <c r="D198" s="272"/>
      <c r="E198" s="272"/>
      <c r="H198" s="2"/>
      <c r="I198" s="2"/>
      <c r="J198" s="2"/>
      <c r="K198" s="2"/>
      <c r="L198" s="2"/>
      <c r="M198" s="2"/>
      <c r="N198" s="568"/>
      <c r="O198" s="568"/>
      <c r="P198" s="2"/>
      <c r="Q198" s="569"/>
      <c r="R198" s="588"/>
      <c r="T198" s="288"/>
      <c r="U198" s="288"/>
    </row>
    <row r="199" spans="1:21" s="196" customFormat="1" x14ac:dyDescent="0.25">
      <c r="A199" s="13" t="s">
        <v>155</v>
      </c>
      <c r="B199" s="6"/>
      <c r="C199" s="298"/>
      <c r="D199" s="298"/>
      <c r="E199" s="298"/>
      <c r="F199" s="298"/>
      <c r="H199" s="2"/>
      <c r="I199" s="2"/>
      <c r="J199" s="2"/>
      <c r="K199" s="2"/>
      <c r="L199" s="2"/>
      <c r="M199" s="2"/>
      <c r="N199" s="568"/>
      <c r="O199" s="568"/>
      <c r="P199" s="2"/>
      <c r="Q199" s="569"/>
      <c r="R199" s="588"/>
      <c r="T199" s="288"/>
      <c r="U199" s="288"/>
    </row>
    <row r="200" spans="1:21" s="196" customFormat="1" x14ac:dyDescent="0.25">
      <c r="A200" s="14"/>
      <c r="B200" s="79"/>
      <c r="C200" s="272"/>
      <c r="D200" s="272"/>
      <c r="E200" s="272"/>
      <c r="H200" s="2"/>
      <c r="I200" s="2"/>
      <c r="J200" s="2"/>
      <c r="K200" s="2"/>
      <c r="L200" s="2"/>
      <c r="M200" s="2"/>
      <c r="N200" s="568"/>
      <c r="O200" s="568"/>
      <c r="P200" s="2"/>
      <c r="Q200" s="569"/>
      <c r="R200" s="588"/>
      <c r="T200" s="288"/>
      <c r="U200" s="288"/>
    </row>
    <row r="201" spans="1:21" s="196" customFormat="1" ht="27.6" x14ac:dyDescent="0.25">
      <c r="A201" s="79"/>
      <c r="B201" s="37" t="s">
        <v>156</v>
      </c>
      <c r="C201" s="428" t="s">
        <v>601</v>
      </c>
      <c r="D201" s="429" t="s">
        <v>602</v>
      </c>
      <c r="E201" s="272"/>
      <c r="H201" s="2"/>
      <c r="I201" s="2"/>
      <c r="J201" s="2"/>
      <c r="K201" s="2"/>
      <c r="L201" s="2"/>
      <c r="M201" s="2"/>
      <c r="N201" s="568"/>
      <c r="O201" s="568"/>
      <c r="P201" s="2"/>
      <c r="Q201" s="569"/>
      <c r="R201" s="588"/>
      <c r="T201" s="288"/>
      <c r="U201" s="288"/>
    </row>
    <row r="202" spans="1:21" s="196" customFormat="1" x14ac:dyDescent="0.25">
      <c r="A202" s="79"/>
      <c r="B202" s="776" t="s">
        <v>157</v>
      </c>
      <c r="C202" s="777"/>
      <c r="D202" s="778"/>
      <c r="E202" s="272"/>
      <c r="H202" s="2"/>
      <c r="I202" s="2"/>
      <c r="J202" s="2"/>
      <c r="K202" s="2"/>
      <c r="L202" s="2"/>
      <c r="M202" s="2"/>
      <c r="N202" s="568"/>
      <c r="O202" s="568"/>
      <c r="P202" s="2"/>
      <c r="Q202" s="569"/>
      <c r="R202" s="588"/>
      <c r="T202" s="288"/>
      <c r="U202" s="288"/>
    </row>
    <row r="203" spans="1:21" s="196" customFormat="1" x14ac:dyDescent="0.25">
      <c r="A203" s="79"/>
      <c r="B203" s="779"/>
      <c r="C203" s="780"/>
      <c r="D203" s="781"/>
      <c r="E203" s="272"/>
      <c r="H203" s="2"/>
      <c r="I203" s="2"/>
      <c r="J203" s="2"/>
      <c r="K203" s="2"/>
      <c r="L203" s="2"/>
      <c r="M203" s="2"/>
      <c r="N203" s="568"/>
      <c r="O203" s="568"/>
      <c r="P203" s="2"/>
      <c r="Q203" s="569"/>
      <c r="R203" s="588"/>
      <c r="T203" s="288"/>
      <c r="U203" s="288"/>
    </row>
    <row r="204" spans="1:21" s="196" customFormat="1" x14ac:dyDescent="0.25">
      <c r="A204" s="79"/>
      <c r="B204" s="112" t="s">
        <v>141</v>
      </c>
      <c r="C204" s="270"/>
      <c r="D204" s="270"/>
      <c r="E204" s="272"/>
      <c r="H204" s="2"/>
      <c r="I204" s="2"/>
      <c r="J204" s="2"/>
      <c r="K204" s="2"/>
      <c r="L204" s="2"/>
      <c r="M204" s="2"/>
      <c r="N204" s="568"/>
      <c r="O204" s="568"/>
      <c r="P204" s="2"/>
      <c r="Q204" s="569"/>
      <c r="R204" s="588"/>
      <c r="T204" s="288"/>
      <c r="U204" s="288"/>
    </row>
    <row r="205" spans="1:21" s="196" customFormat="1" x14ac:dyDescent="0.25">
      <c r="A205" s="2"/>
      <c r="B205" s="112" t="s">
        <v>154</v>
      </c>
      <c r="C205" s="270"/>
      <c r="D205" s="270"/>
      <c r="H205" s="2"/>
      <c r="I205" s="2"/>
      <c r="J205" s="2"/>
      <c r="K205" s="2"/>
      <c r="L205" s="2"/>
      <c r="M205" s="2"/>
      <c r="N205" s="568"/>
      <c r="O205" s="568"/>
      <c r="P205" s="2"/>
      <c r="Q205" s="569"/>
      <c r="R205" s="588"/>
      <c r="T205" s="288"/>
      <c r="U205" s="288"/>
    </row>
    <row r="206" spans="1:21" s="196" customFormat="1" x14ac:dyDescent="0.25">
      <c r="A206" s="2"/>
      <c r="B206" s="113"/>
      <c r="C206" s="272"/>
      <c r="D206" s="272"/>
      <c r="H206" s="2"/>
      <c r="I206" s="2"/>
      <c r="J206" s="2"/>
      <c r="K206" s="2"/>
      <c r="L206" s="2"/>
      <c r="M206" s="2"/>
      <c r="N206" s="568"/>
      <c r="O206" s="568"/>
      <c r="P206" s="2"/>
      <c r="Q206" s="569"/>
      <c r="R206" s="588"/>
      <c r="T206" s="288"/>
      <c r="U206" s="288"/>
    </row>
    <row r="207" spans="1:21" s="196" customFormat="1" x14ac:dyDescent="0.25">
      <c r="A207" s="13" t="s">
        <v>158</v>
      </c>
      <c r="B207" s="2"/>
      <c r="H207" s="2"/>
      <c r="I207" s="2"/>
      <c r="J207" s="2"/>
      <c r="K207" s="2"/>
      <c r="L207" s="2"/>
      <c r="M207" s="2"/>
      <c r="N207" s="568"/>
      <c r="O207" s="568"/>
      <c r="P207" s="2"/>
      <c r="Q207" s="569"/>
      <c r="R207" s="588"/>
      <c r="T207" s="288"/>
      <c r="U207" s="288"/>
    </row>
    <row r="209" spans="1:21" s="196" customFormat="1" ht="30.75" customHeight="1" x14ac:dyDescent="0.25">
      <c r="A209" s="2"/>
      <c r="B209" s="758" t="s">
        <v>159</v>
      </c>
      <c r="C209" s="760"/>
      <c r="D209" s="428" t="s">
        <v>601</v>
      </c>
      <c r="E209" s="429" t="s">
        <v>602</v>
      </c>
      <c r="H209" s="2"/>
      <c r="I209" s="2"/>
      <c r="J209" s="2"/>
      <c r="K209" s="2"/>
      <c r="L209" s="2"/>
      <c r="M209" s="2"/>
      <c r="N209" s="568"/>
      <c r="O209" s="568"/>
      <c r="P209" s="2"/>
      <c r="Q209" s="569"/>
      <c r="R209" s="588"/>
      <c r="T209" s="288"/>
      <c r="U209" s="288"/>
    </row>
    <row r="210" spans="1:21" s="196" customFormat="1" x14ac:dyDescent="0.25">
      <c r="A210" s="2"/>
      <c r="B210" s="266" t="s">
        <v>507</v>
      </c>
      <c r="C210" s="266"/>
      <c r="D210" s="52">
        <v>63717594</v>
      </c>
      <c r="E210" s="52"/>
      <c r="H210" s="2"/>
      <c r="I210" s="2"/>
      <c r="J210" s="2"/>
      <c r="K210" s="2"/>
      <c r="L210" s="2"/>
      <c r="M210" s="2"/>
      <c r="N210" s="568"/>
      <c r="O210" s="568"/>
      <c r="P210" s="2"/>
      <c r="Q210" s="569"/>
      <c r="R210" s="588"/>
      <c r="T210" s="288"/>
      <c r="U210" s="288"/>
    </row>
    <row r="211" spans="1:21" s="196" customFormat="1" x14ac:dyDescent="0.25">
      <c r="A211" s="2"/>
      <c r="B211" s="301" t="s">
        <v>508</v>
      </c>
      <c r="C211" s="266"/>
      <c r="D211" s="262">
        <v>316150710</v>
      </c>
      <c r="E211" s="262"/>
      <c r="H211" s="2"/>
      <c r="I211" s="2"/>
      <c r="J211" s="2"/>
      <c r="K211" s="2"/>
      <c r="L211" s="2"/>
      <c r="M211" s="2"/>
      <c r="N211" s="568"/>
      <c r="O211" s="568"/>
      <c r="P211" s="2"/>
      <c r="Q211" s="569"/>
      <c r="R211" s="588"/>
      <c r="T211" s="288"/>
      <c r="U211" s="288"/>
    </row>
    <row r="212" spans="1:21" s="196" customFormat="1" x14ac:dyDescent="0.25">
      <c r="A212" s="2"/>
      <c r="B212" s="301" t="s">
        <v>711</v>
      </c>
      <c r="C212" s="266"/>
      <c r="D212" s="262">
        <v>0</v>
      </c>
      <c r="E212" s="262"/>
      <c r="H212" s="2"/>
      <c r="I212" s="2"/>
      <c r="J212" s="2"/>
      <c r="K212" s="2"/>
      <c r="L212" s="2"/>
      <c r="M212" s="2"/>
      <c r="N212" s="568"/>
      <c r="O212" s="568"/>
      <c r="P212" s="2"/>
      <c r="Q212" s="569"/>
      <c r="R212" s="588"/>
      <c r="T212" s="288"/>
      <c r="U212" s="288"/>
    </row>
    <row r="213" spans="1:21" s="196" customFormat="1" x14ac:dyDescent="0.25">
      <c r="A213" s="2"/>
      <c r="B213" s="266" t="s">
        <v>712</v>
      </c>
      <c r="C213" s="266"/>
      <c r="D213" s="302">
        <v>10041912</v>
      </c>
      <c r="E213" s="302">
        <v>0</v>
      </c>
      <c r="H213" s="2"/>
      <c r="I213" s="2"/>
      <c r="J213" s="2"/>
      <c r="K213" s="2"/>
      <c r="L213" s="2"/>
      <c r="M213" s="2"/>
      <c r="N213" s="568"/>
      <c r="O213" s="568"/>
      <c r="P213" s="2"/>
      <c r="Q213" s="569"/>
      <c r="R213" s="588"/>
      <c r="T213" s="288"/>
      <c r="U213" s="288"/>
    </row>
    <row r="214" spans="1:21" s="196" customFormat="1" x14ac:dyDescent="0.25">
      <c r="A214" s="2"/>
      <c r="B214" s="301" t="s">
        <v>713</v>
      </c>
      <c r="C214" s="315"/>
      <c r="D214" s="302">
        <v>375490669</v>
      </c>
      <c r="E214" s="302">
        <v>0</v>
      </c>
      <c r="H214" s="2"/>
      <c r="I214" s="2"/>
      <c r="J214" s="2"/>
      <c r="K214" s="2"/>
      <c r="L214" s="2"/>
      <c r="M214" s="2"/>
      <c r="N214" s="568"/>
      <c r="O214" s="568"/>
      <c r="P214" s="2"/>
      <c r="Q214" s="569"/>
      <c r="R214" s="588"/>
      <c r="T214" s="288"/>
      <c r="U214" s="288"/>
    </row>
    <row r="215" spans="1:21" s="196" customFormat="1" x14ac:dyDescent="0.25">
      <c r="A215" s="2"/>
      <c r="B215" s="758" t="s">
        <v>82</v>
      </c>
      <c r="C215" s="760"/>
      <c r="D215" s="264">
        <f>SUM(D210:D214)</f>
        <v>765400885</v>
      </c>
      <c r="E215" s="264">
        <f>SUM(E210:E214)</f>
        <v>0</v>
      </c>
      <c r="H215" s="2"/>
      <c r="I215" s="2"/>
      <c r="J215" s="2"/>
      <c r="K215" s="2"/>
      <c r="L215" s="2"/>
      <c r="M215" s="2"/>
      <c r="N215" s="568"/>
      <c r="O215" s="568"/>
      <c r="P215" s="2"/>
      <c r="Q215" s="569"/>
      <c r="R215" s="588"/>
      <c r="T215" s="288"/>
      <c r="U215" s="288"/>
    </row>
    <row r="217" spans="1:21" s="196" customFormat="1" x14ac:dyDescent="0.25">
      <c r="A217" s="13" t="s">
        <v>169</v>
      </c>
      <c r="B217" s="2"/>
      <c r="G217" s="196" t="str">
        <f>PROPER(B217)</f>
        <v/>
      </c>
      <c r="H217" s="2"/>
      <c r="I217" s="2"/>
      <c r="J217" s="2"/>
      <c r="K217" s="2"/>
      <c r="L217" s="2"/>
      <c r="M217" s="2"/>
      <c r="N217" s="568"/>
      <c r="O217" s="568"/>
      <c r="P217" s="2"/>
      <c r="Q217" s="569"/>
      <c r="R217" s="588"/>
      <c r="T217" s="288"/>
      <c r="U217" s="288"/>
    </row>
    <row r="218" spans="1:21" x14ac:dyDescent="0.25">
      <c r="G218" s="196" t="str">
        <f>PROPER(B218)</f>
        <v/>
      </c>
    </row>
    <row r="219" spans="1:21" s="196" customFormat="1" ht="30.75" customHeight="1" x14ac:dyDescent="0.25">
      <c r="A219" s="2"/>
      <c r="B219" s="758" t="s">
        <v>170</v>
      </c>
      <c r="C219" s="760"/>
      <c r="D219" s="428" t="s">
        <v>601</v>
      </c>
      <c r="E219" s="429" t="s">
        <v>602</v>
      </c>
      <c r="H219" s="2"/>
      <c r="I219" s="2"/>
      <c r="J219" s="2"/>
      <c r="K219" s="2"/>
      <c r="L219" s="2"/>
      <c r="M219" s="2"/>
      <c r="N219" s="568"/>
      <c r="O219" s="568"/>
      <c r="P219" s="2"/>
      <c r="Q219" s="569"/>
      <c r="R219" s="588"/>
      <c r="T219" s="288"/>
      <c r="U219" s="288"/>
    </row>
    <row r="220" spans="1:21" x14ac:dyDescent="0.25">
      <c r="B220" s="266" t="s">
        <v>606</v>
      </c>
      <c r="C220" s="266"/>
      <c r="D220" s="262">
        <v>2465776</v>
      </c>
      <c r="E220" s="262"/>
    </row>
    <row r="221" spans="1:21" x14ac:dyDescent="0.25">
      <c r="B221" s="801" t="s">
        <v>714</v>
      </c>
      <c r="C221" s="802"/>
      <c r="D221" s="262">
        <v>185601</v>
      </c>
      <c r="E221" s="262"/>
    </row>
    <row r="222" spans="1:21" x14ac:dyDescent="0.25">
      <c r="B222" s="259" t="s">
        <v>715</v>
      </c>
      <c r="C222" s="260"/>
      <c r="D222" s="262">
        <v>0</v>
      </c>
      <c r="E222" s="262"/>
    </row>
    <row r="223" spans="1:21" x14ac:dyDescent="0.25">
      <c r="B223" s="801" t="s">
        <v>608</v>
      </c>
      <c r="C223" s="802"/>
      <c r="D223" s="262">
        <v>12909726</v>
      </c>
      <c r="E223" s="262"/>
    </row>
    <row r="224" spans="1:21" x14ac:dyDescent="0.25">
      <c r="B224" s="758" t="s">
        <v>82</v>
      </c>
      <c r="C224" s="760"/>
      <c r="D224" s="264">
        <f>SUM(D220:D223)</f>
        <v>15561103</v>
      </c>
      <c r="E224" s="264">
        <f>SUM(E220:E223)</f>
        <v>0</v>
      </c>
    </row>
    <row r="226" spans="1:21" x14ac:dyDescent="0.25">
      <c r="A226" s="13" t="s">
        <v>176</v>
      </c>
    </row>
    <row r="228" spans="1:21" ht="27.6" x14ac:dyDescent="0.25">
      <c r="B228" s="37" t="s">
        <v>134</v>
      </c>
      <c r="C228" s="37" t="s">
        <v>183</v>
      </c>
      <c r="D228" s="258" t="s">
        <v>515</v>
      </c>
      <c r="E228" s="270" t="s">
        <v>516</v>
      </c>
      <c r="H228" s="196"/>
    </row>
    <row r="229" spans="1:21" ht="27.6" x14ac:dyDescent="0.25">
      <c r="B229" s="314" t="s">
        <v>716</v>
      </c>
      <c r="C229" s="261" t="s">
        <v>717</v>
      </c>
      <c r="D229" s="318">
        <v>142396484</v>
      </c>
      <c r="E229" s="318">
        <v>0</v>
      </c>
      <c r="G229" s="196" t="str">
        <f>PROPER(A229)</f>
        <v/>
      </c>
      <c r="H229" s="196"/>
    </row>
    <row r="230" spans="1:21" ht="27.6" x14ac:dyDescent="0.25">
      <c r="B230" s="314" t="s">
        <v>718</v>
      </c>
      <c r="C230" s="261" t="s">
        <v>719</v>
      </c>
      <c r="D230" s="318">
        <v>7715932</v>
      </c>
      <c r="E230" s="318">
        <v>0</v>
      </c>
      <c r="H230" s="196"/>
    </row>
    <row r="231" spans="1:21" x14ac:dyDescent="0.25">
      <c r="B231" s="314" t="s">
        <v>720</v>
      </c>
      <c r="C231" s="261" t="s">
        <v>721</v>
      </c>
      <c r="D231" s="318">
        <v>36300000</v>
      </c>
      <c r="E231" s="318">
        <v>0</v>
      </c>
      <c r="H231" s="196"/>
    </row>
    <row r="232" spans="1:21" ht="27.6" x14ac:dyDescent="0.25">
      <c r="B232" s="314" t="s">
        <v>722</v>
      </c>
      <c r="C232" s="261" t="s">
        <v>723</v>
      </c>
      <c r="D232" s="318">
        <v>138948253</v>
      </c>
      <c r="E232" s="318">
        <v>0</v>
      </c>
      <c r="H232" s="196"/>
    </row>
    <row r="233" spans="1:21" x14ac:dyDescent="0.25">
      <c r="B233" s="314" t="s">
        <v>724</v>
      </c>
      <c r="C233" s="261" t="s">
        <v>721</v>
      </c>
      <c r="D233" s="318">
        <v>37210000</v>
      </c>
      <c r="E233" s="318">
        <v>0</v>
      </c>
      <c r="H233" s="196"/>
    </row>
    <row r="234" spans="1:21" x14ac:dyDescent="0.25">
      <c r="B234" s="314" t="str">
        <f>+[11]PROVEEDORES!$G$30</f>
        <v>Metis SA</v>
      </c>
      <c r="C234" s="261" t="s">
        <v>721</v>
      </c>
      <c r="D234" s="318">
        <v>12920000</v>
      </c>
      <c r="E234" s="318">
        <v>0</v>
      </c>
      <c r="H234" s="196"/>
    </row>
    <row r="235" spans="1:21" x14ac:dyDescent="0.25">
      <c r="B235" s="314"/>
      <c r="C235" s="261"/>
      <c r="D235" s="318"/>
      <c r="E235" s="318"/>
      <c r="H235" s="196"/>
    </row>
    <row r="236" spans="1:21" x14ac:dyDescent="0.25">
      <c r="B236" s="314"/>
      <c r="C236" s="261"/>
      <c r="D236" s="318"/>
      <c r="E236" s="318"/>
      <c r="H236" s="196"/>
    </row>
    <row r="237" spans="1:21" s="196" customFormat="1" x14ac:dyDescent="0.25">
      <c r="A237" s="2"/>
      <c r="B237" s="36" t="s">
        <v>141</v>
      </c>
      <c r="C237" s="36"/>
      <c r="D237" s="264">
        <f>SUM(D229:D236)</f>
        <v>375490669</v>
      </c>
      <c r="E237" s="264">
        <f>SUM(E229:E236)</f>
        <v>0</v>
      </c>
      <c r="I237" s="2"/>
      <c r="J237" s="2"/>
      <c r="K237" s="2"/>
      <c r="L237" s="2"/>
      <c r="M237" s="2"/>
      <c r="N237" s="568"/>
      <c r="O237" s="568"/>
      <c r="P237" s="2"/>
      <c r="Q237" s="569"/>
      <c r="R237" s="569"/>
      <c r="T237" s="288"/>
      <c r="U237" s="288"/>
    </row>
    <row r="238" spans="1:21" s="196" customFormat="1" x14ac:dyDescent="0.25">
      <c r="A238" s="13"/>
      <c r="B238" s="113"/>
      <c r="C238" s="272"/>
      <c r="D238" s="272"/>
      <c r="H238" s="2"/>
      <c r="I238" s="2"/>
      <c r="J238" s="2"/>
      <c r="K238" s="2"/>
      <c r="L238" s="2"/>
      <c r="M238" s="2"/>
      <c r="N238" s="568"/>
      <c r="O238" s="568"/>
      <c r="P238" s="2"/>
      <c r="Q238" s="569"/>
      <c r="R238" s="588"/>
      <c r="T238" s="288"/>
      <c r="U238" s="288"/>
    </row>
    <row r="239" spans="1:21" s="196" customFormat="1" x14ac:dyDescent="0.25">
      <c r="A239" s="13" t="s">
        <v>179</v>
      </c>
      <c r="B239" s="113"/>
      <c r="C239" s="272"/>
      <c r="D239" s="272"/>
      <c r="H239" s="2"/>
      <c r="I239" s="2"/>
      <c r="J239" s="2"/>
      <c r="K239" s="2"/>
      <c r="L239" s="2"/>
      <c r="M239" s="2"/>
      <c r="N239" s="568"/>
      <c r="O239" s="568"/>
      <c r="P239" s="2"/>
      <c r="Q239" s="569"/>
      <c r="R239" s="588"/>
      <c r="T239" s="288"/>
      <c r="U239" s="288"/>
    </row>
    <row r="240" spans="1:21" s="196" customFormat="1" x14ac:dyDescent="0.25">
      <c r="A240" s="843" t="s">
        <v>498</v>
      </c>
      <c r="B240" s="843"/>
      <c r="C240" s="843"/>
      <c r="D240" s="843"/>
      <c r="E240" s="843"/>
      <c r="H240" s="2"/>
      <c r="I240" s="2"/>
      <c r="J240" s="2"/>
      <c r="K240" s="2"/>
      <c r="L240" s="2"/>
      <c r="M240" s="2"/>
      <c r="N240" s="568"/>
      <c r="O240" s="568"/>
      <c r="P240" s="2"/>
      <c r="Q240" s="569"/>
      <c r="R240" s="588"/>
      <c r="T240" s="288"/>
      <c r="U240" s="288"/>
    </row>
    <row r="241" spans="1:21" s="196" customFormat="1" x14ac:dyDescent="0.25">
      <c r="A241" s="13"/>
      <c r="B241" s="113"/>
      <c r="C241" s="272"/>
      <c r="D241" s="272"/>
      <c r="H241" s="2"/>
      <c r="I241" s="2"/>
      <c r="J241" s="2"/>
      <c r="K241" s="2"/>
      <c r="L241" s="2"/>
      <c r="M241" s="2"/>
      <c r="N241" s="568"/>
      <c r="O241" s="568"/>
      <c r="P241" s="2"/>
      <c r="Q241" s="569"/>
      <c r="R241" s="588"/>
      <c r="T241" s="288"/>
      <c r="U241" s="288"/>
    </row>
    <row r="242" spans="1:21" s="196" customFormat="1" x14ac:dyDescent="0.25">
      <c r="A242" s="13" t="s">
        <v>181</v>
      </c>
      <c r="B242" s="113"/>
      <c r="H242" s="2"/>
      <c r="I242" s="2"/>
      <c r="J242" s="2"/>
      <c r="K242" s="2"/>
      <c r="L242" s="2"/>
      <c r="M242" s="2"/>
      <c r="N242" s="568"/>
      <c r="O242" s="568"/>
      <c r="P242" s="2"/>
      <c r="Q242" s="569"/>
      <c r="R242" s="588"/>
      <c r="T242" s="288"/>
      <c r="U242" s="288"/>
    </row>
    <row r="243" spans="1:21" s="196" customFormat="1" x14ac:dyDescent="0.25">
      <c r="A243" s="136"/>
      <c r="B243" s="2"/>
      <c r="H243" s="2"/>
      <c r="I243" s="2"/>
      <c r="J243" s="2"/>
      <c r="K243" s="2"/>
      <c r="L243" s="2"/>
      <c r="M243" s="2"/>
      <c r="N243" s="568"/>
      <c r="O243" s="568"/>
      <c r="P243" s="2"/>
      <c r="Q243" s="569"/>
      <c r="R243" s="588"/>
      <c r="T243" s="288"/>
      <c r="U243" s="288"/>
    </row>
    <row r="244" spans="1:21" s="196" customFormat="1" ht="27.6" x14ac:dyDescent="0.25">
      <c r="A244" s="2"/>
      <c r="B244" s="37" t="s">
        <v>523</v>
      </c>
      <c r="C244" s="258" t="s">
        <v>183</v>
      </c>
      <c r="D244" s="258" t="s">
        <v>515</v>
      </c>
      <c r="E244" s="258" t="s">
        <v>516</v>
      </c>
      <c r="H244" s="2"/>
      <c r="I244" s="2"/>
      <c r="J244" s="2"/>
      <c r="K244" s="2"/>
      <c r="L244" s="2"/>
      <c r="M244" s="2"/>
      <c r="N244" s="568"/>
      <c r="O244" s="568"/>
      <c r="P244" s="2"/>
      <c r="Q244" s="569"/>
      <c r="R244" s="588"/>
      <c r="T244" s="288"/>
      <c r="U244" s="288"/>
    </row>
    <row r="245" spans="1:21" s="196" customFormat="1" x14ac:dyDescent="0.25">
      <c r="A245" s="2"/>
      <c r="B245" s="314" t="s">
        <v>716</v>
      </c>
      <c r="C245" s="261" t="s">
        <v>617</v>
      </c>
      <c r="D245" s="318">
        <v>142396484</v>
      </c>
      <c r="E245" s="318">
        <v>0</v>
      </c>
      <c r="H245" s="2"/>
      <c r="I245" s="2"/>
      <c r="J245" s="2"/>
      <c r="K245" s="2"/>
      <c r="L245" s="2"/>
      <c r="M245" s="2"/>
      <c r="N245" s="568"/>
      <c r="O245" s="568"/>
      <c r="P245" s="2"/>
      <c r="Q245" s="569"/>
      <c r="R245" s="588"/>
      <c r="T245" s="288"/>
      <c r="U245" s="288"/>
    </row>
    <row r="246" spans="1:21" s="196" customFormat="1" x14ac:dyDescent="0.25">
      <c r="A246" s="2"/>
      <c r="B246" s="314" t="s">
        <v>718</v>
      </c>
      <c r="C246" s="261" t="s">
        <v>617</v>
      </c>
      <c r="D246" s="318">
        <v>7715932</v>
      </c>
      <c r="E246" s="318">
        <v>0</v>
      </c>
      <c r="H246" s="2"/>
      <c r="I246" s="2"/>
      <c r="J246" s="2"/>
      <c r="K246" s="2"/>
      <c r="L246" s="2"/>
      <c r="M246" s="2"/>
      <c r="N246" s="568"/>
      <c r="O246" s="568"/>
      <c r="P246" s="2"/>
      <c r="Q246" s="569"/>
      <c r="R246" s="588"/>
      <c r="T246" s="288"/>
      <c r="U246" s="288"/>
    </row>
    <row r="247" spans="1:21" s="196" customFormat="1" x14ac:dyDescent="0.25">
      <c r="A247" s="2"/>
      <c r="B247" s="314" t="s">
        <v>720</v>
      </c>
      <c r="C247" s="261" t="s">
        <v>617</v>
      </c>
      <c r="D247" s="318">
        <v>36300000</v>
      </c>
      <c r="E247" s="318">
        <v>0</v>
      </c>
      <c r="H247" s="2"/>
      <c r="I247" s="2"/>
      <c r="J247" s="2"/>
      <c r="K247" s="2"/>
      <c r="L247" s="2"/>
      <c r="M247" s="2"/>
      <c r="N247" s="568"/>
      <c r="O247" s="568"/>
      <c r="P247" s="2"/>
      <c r="Q247" s="569"/>
      <c r="R247" s="588"/>
      <c r="T247" s="288"/>
      <c r="U247" s="288"/>
    </row>
    <row r="248" spans="1:21" s="196" customFormat="1" x14ac:dyDescent="0.25">
      <c r="A248" s="2"/>
      <c r="B248" s="314" t="s">
        <v>722</v>
      </c>
      <c r="C248" s="261" t="s">
        <v>617</v>
      </c>
      <c r="D248" s="318">
        <v>138948253</v>
      </c>
      <c r="E248" s="318">
        <v>0</v>
      </c>
      <c r="H248" s="2"/>
      <c r="I248" s="2"/>
      <c r="J248" s="2"/>
      <c r="K248" s="2"/>
      <c r="L248" s="2"/>
      <c r="M248" s="2"/>
      <c r="N248" s="568"/>
      <c r="O248" s="568"/>
      <c r="P248" s="2"/>
      <c r="Q248" s="569"/>
      <c r="R248" s="588"/>
      <c r="T248" s="288"/>
      <c r="U248" s="288"/>
    </row>
    <row r="249" spans="1:21" s="196" customFormat="1" x14ac:dyDescent="0.25">
      <c r="A249" s="2"/>
      <c r="B249" s="314" t="s">
        <v>724</v>
      </c>
      <c r="C249" s="261" t="s">
        <v>617</v>
      </c>
      <c r="D249" s="318">
        <v>37210000</v>
      </c>
      <c r="E249" s="318">
        <v>0</v>
      </c>
      <c r="H249" s="2"/>
      <c r="I249" s="2"/>
      <c r="J249" s="2"/>
      <c r="K249" s="2"/>
      <c r="L249" s="2"/>
      <c r="M249" s="2"/>
      <c r="N249" s="568"/>
      <c r="O249" s="568"/>
      <c r="P249" s="2"/>
      <c r="Q249" s="569"/>
      <c r="R249" s="588"/>
      <c r="T249" s="288"/>
      <c r="U249" s="288"/>
    </row>
    <row r="250" spans="1:21" s="196" customFormat="1" x14ac:dyDescent="0.25">
      <c r="A250" s="2"/>
      <c r="B250" s="314" t="str">
        <f>+[11]PROVEEDORES!$G$30</f>
        <v>Metis SA</v>
      </c>
      <c r="C250" s="261" t="s">
        <v>617</v>
      </c>
      <c r="D250" s="318">
        <v>12920000</v>
      </c>
      <c r="E250" s="318">
        <v>0</v>
      </c>
      <c r="H250" s="2"/>
      <c r="I250" s="2"/>
      <c r="J250" s="2"/>
      <c r="K250" s="2"/>
      <c r="L250" s="2"/>
      <c r="M250" s="2"/>
      <c r="N250" s="568"/>
      <c r="O250" s="568"/>
      <c r="P250" s="2"/>
      <c r="Q250" s="569"/>
      <c r="R250" s="588"/>
      <c r="T250" s="288"/>
      <c r="U250" s="288"/>
    </row>
    <row r="251" spans="1:21" s="196" customFormat="1" x14ac:dyDescent="0.25">
      <c r="A251" s="2"/>
      <c r="B251" s="314" t="s">
        <v>716</v>
      </c>
      <c r="C251" s="261" t="s">
        <v>610</v>
      </c>
      <c r="D251" s="318">
        <v>0</v>
      </c>
      <c r="E251" s="318">
        <v>1500</v>
      </c>
      <c r="H251" s="2"/>
      <c r="I251" s="2"/>
      <c r="J251" s="2"/>
      <c r="K251" s="2"/>
      <c r="L251" s="2"/>
      <c r="M251" s="2"/>
      <c r="N251" s="568"/>
      <c r="O251" s="568"/>
      <c r="P251" s="2"/>
      <c r="Q251" s="569"/>
      <c r="R251" s="588"/>
      <c r="T251" s="288"/>
      <c r="U251" s="288"/>
    </row>
    <row r="252" spans="1:21" s="196" customFormat="1" x14ac:dyDescent="0.25">
      <c r="A252" s="2"/>
      <c r="B252" s="314" t="s">
        <v>718</v>
      </c>
      <c r="C252" s="261" t="s">
        <v>610</v>
      </c>
      <c r="D252" s="318">
        <v>0</v>
      </c>
      <c r="E252" s="318">
        <v>0</v>
      </c>
      <c r="H252" s="2"/>
      <c r="I252" s="2"/>
      <c r="J252" s="2"/>
      <c r="K252" s="2"/>
      <c r="L252" s="2"/>
      <c r="M252" s="2"/>
      <c r="N252" s="568"/>
      <c r="O252" s="568"/>
      <c r="P252" s="2"/>
      <c r="Q252" s="569"/>
      <c r="R252" s="588"/>
      <c r="T252" s="288"/>
      <c r="U252" s="288"/>
    </row>
    <row r="253" spans="1:21" s="196" customFormat="1" x14ac:dyDescent="0.25">
      <c r="A253" s="2"/>
      <c r="B253" s="314" t="s">
        <v>720</v>
      </c>
      <c r="C253" s="261" t="s">
        <v>610</v>
      </c>
      <c r="D253" s="318">
        <v>950000</v>
      </c>
      <c r="E253" s="318">
        <v>0</v>
      </c>
      <c r="H253" s="2"/>
      <c r="I253" s="2"/>
      <c r="J253" s="2"/>
      <c r="K253" s="2"/>
      <c r="L253" s="2"/>
      <c r="M253" s="2"/>
      <c r="N253" s="568"/>
      <c r="O253" s="568"/>
      <c r="P253" s="2"/>
      <c r="Q253" s="569"/>
      <c r="R253" s="588"/>
      <c r="T253" s="288"/>
      <c r="U253" s="288"/>
    </row>
    <row r="254" spans="1:21" s="196" customFormat="1" x14ac:dyDescent="0.25">
      <c r="A254" s="2"/>
      <c r="B254" s="314" t="s">
        <v>722</v>
      </c>
      <c r="C254" s="261" t="s">
        <v>610</v>
      </c>
      <c r="D254" s="318">
        <v>0</v>
      </c>
      <c r="E254" s="318">
        <v>920</v>
      </c>
      <c r="H254" s="2"/>
      <c r="I254" s="2"/>
      <c r="J254" s="2"/>
      <c r="K254" s="2"/>
      <c r="L254" s="2"/>
      <c r="M254" s="2"/>
      <c r="N254" s="568"/>
      <c r="O254" s="568"/>
      <c r="P254" s="2"/>
      <c r="Q254" s="569"/>
      <c r="R254" s="588"/>
      <c r="T254" s="288"/>
      <c r="U254" s="288"/>
    </row>
    <row r="255" spans="1:21" s="196" customFormat="1" x14ac:dyDescent="0.25">
      <c r="A255" s="2"/>
      <c r="B255" s="314" t="s">
        <v>724</v>
      </c>
      <c r="C255" s="261" t="s">
        <v>610</v>
      </c>
      <c r="D255" s="318">
        <v>0</v>
      </c>
      <c r="E255" s="318">
        <v>0</v>
      </c>
      <c r="H255" s="2"/>
      <c r="I255" s="2"/>
      <c r="J255" s="2"/>
      <c r="K255" s="2"/>
      <c r="L255" s="2"/>
      <c r="M255" s="2"/>
      <c r="N255" s="568"/>
      <c r="O255" s="568"/>
      <c r="P255" s="2"/>
      <c r="Q255" s="569"/>
      <c r="R255" s="588"/>
      <c r="T255" s="288"/>
      <c r="U255" s="288"/>
    </row>
    <row r="256" spans="1:21" s="196" customFormat="1" x14ac:dyDescent="0.25">
      <c r="A256" s="2"/>
      <c r="B256" s="314" t="str">
        <f>+[11]PROVEEDORES!$G$30</f>
        <v>Metis SA</v>
      </c>
      <c r="C256" s="261" t="s">
        <v>610</v>
      </c>
      <c r="D256" s="318">
        <v>0</v>
      </c>
      <c r="E256" s="318">
        <v>0</v>
      </c>
      <c r="H256" s="2"/>
      <c r="I256" s="2"/>
      <c r="J256" s="2"/>
      <c r="K256" s="2"/>
      <c r="L256" s="2"/>
      <c r="M256" s="2"/>
      <c r="N256" s="568"/>
      <c r="O256" s="568"/>
      <c r="P256" s="2"/>
      <c r="Q256" s="569"/>
      <c r="R256" s="588"/>
      <c r="T256" s="288"/>
      <c r="U256" s="288"/>
    </row>
    <row r="257" spans="1:21" s="196" customFormat="1" x14ac:dyDescent="0.25">
      <c r="A257" s="2"/>
      <c r="B257" s="314" t="s">
        <v>725</v>
      </c>
      <c r="C257" s="261" t="s">
        <v>610</v>
      </c>
      <c r="D257" s="318">
        <v>0</v>
      </c>
      <c r="E257" s="318">
        <v>1500</v>
      </c>
      <c r="H257" s="2"/>
      <c r="I257" s="2"/>
      <c r="J257" s="2"/>
      <c r="K257" s="2"/>
      <c r="L257" s="2"/>
      <c r="M257" s="2"/>
      <c r="N257" s="568"/>
      <c r="O257" s="568"/>
      <c r="P257" s="2"/>
      <c r="Q257" s="569"/>
      <c r="R257" s="588"/>
      <c r="T257" s="288"/>
      <c r="U257" s="288"/>
    </row>
    <row r="258" spans="1:21" s="196" customFormat="1" x14ac:dyDescent="0.25">
      <c r="A258" s="2"/>
      <c r="B258" s="314" t="s">
        <v>619</v>
      </c>
      <c r="C258" s="261" t="s">
        <v>610</v>
      </c>
      <c r="D258" s="318">
        <v>1755000</v>
      </c>
      <c r="E258" s="318">
        <v>0</v>
      </c>
      <c r="H258" s="2"/>
      <c r="I258" s="2"/>
      <c r="J258" s="2"/>
      <c r="K258" s="2"/>
      <c r="L258" s="2"/>
      <c r="M258" s="2"/>
      <c r="N258" s="568"/>
      <c r="O258" s="568"/>
      <c r="P258" s="2"/>
      <c r="Q258" s="569"/>
      <c r="R258" s="588"/>
      <c r="T258" s="288"/>
      <c r="U258" s="288"/>
    </row>
    <row r="259" spans="1:21" s="196" customFormat="1" x14ac:dyDescent="0.25">
      <c r="A259" s="2"/>
      <c r="B259" s="314" t="s">
        <v>726</v>
      </c>
      <c r="C259" s="261" t="s">
        <v>610</v>
      </c>
      <c r="D259" s="318">
        <v>6000000</v>
      </c>
      <c r="E259" s="318">
        <v>500</v>
      </c>
      <c r="H259" s="2"/>
      <c r="I259" s="2"/>
      <c r="J259" s="2"/>
      <c r="K259" s="2"/>
      <c r="L259" s="2"/>
      <c r="M259" s="2"/>
      <c r="N259" s="568"/>
      <c r="O259" s="568"/>
      <c r="P259" s="2"/>
      <c r="Q259" s="569"/>
      <c r="R259" s="588"/>
      <c r="T259" s="288"/>
      <c r="U259" s="288"/>
    </row>
    <row r="260" spans="1:21" s="196" customFormat="1" x14ac:dyDescent="0.25">
      <c r="A260" s="2"/>
      <c r="B260" s="314"/>
      <c r="C260" s="261"/>
      <c r="D260" s="318"/>
      <c r="E260" s="318"/>
      <c r="H260" s="2"/>
      <c r="I260" s="2"/>
      <c r="J260" s="2"/>
      <c r="K260" s="2"/>
      <c r="L260" s="2"/>
      <c r="M260" s="2"/>
      <c r="N260" s="568"/>
      <c r="O260" s="568"/>
      <c r="P260" s="2"/>
      <c r="Q260" s="569"/>
      <c r="R260" s="588"/>
      <c r="T260" s="288"/>
      <c r="U260" s="288"/>
    </row>
    <row r="261" spans="1:21" s="196" customFormat="1" x14ac:dyDescent="0.25">
      <c r="A261" s="2"/>
      <c r="B261" s="36" t="s">
        <v>82</v>
      </c>
      <c r="C261" s="270"/>
      <c r="D261" s="270">
        <f>SUM(D245:D260)</f>
        <v>384195669</v>
      </c>
      <c r="E261" s="270">
        <f>SUM(E245:E260)</f>
        <v>4420</v>
      </c>
      <c r="H261" s="2"/>
      <c r="I261" s="2"/>
      <c r="J261" s="2"/>
      <c r="K261" s="2"/>
      <c r="L261" s="2"/>
      <c r="M261" s="2"/>
      <c r="N261" s="568"/>
      <c r="O261" s="568"/>
      <c r="P261" s="2"/>
      <c r="Q261" s="569"/>
      <c r="R261" s="588"/>
      <c r="T261" s="288"/>
      <c r="U261" s="288"/>
    </row>
    <row r="263" spans="1:21" s="196" customFormat="1" x14ac:dyDescent="0.25">
      <c r="A263" s="13" t="s">
        <v>193</v>
      </c>
      <c r="B263" s="113"/>
      <c r="H263" s="2"/>
      <c r="I263" s="2"/>
      <c r="J263" s="2"/>
      <c r="K263" s="2"/>
      <c r="L263" s="2"/>
      <c r="M263" s="2"/>
      <c r="N263" s="568"/>
      <c r="O263" s="568"/>
      <c r="P263" s="2"/>
      <c r="Q263" s="569"/>
      <c r="R263" s="588"/>
      <c r="T263" s="288"/>
      <c r="U263" s="288"/>
    </row>
    <row r="265" spans="1:21" ht="41.4" x14ac:dyDescent="0.25">
      <c r="B265" s="37" t="s">
        <v>182</v>
      </c>
      <c r="C265" s="258" t="s">
        <v>194</v>
      </c>
      <c r="D265" s="258" t="s">
        <v>195</v>
      </c>
      <c r="E265" s="258" t="s">
        <v>196</v>
      </c>
      <c r="F265" s="265"/>
    </row>
    <row r="266" spans="1:21" x14ac:dyDescent="0.25">
      <c r="B266" s="314" t="s">
        <v>727</v>
      </c>
      <c r="C266" s="594">
        <v>232303177</v>
      </c>
      <c r="D266" s="267"/>
      <c r="E266" s="302">
        <f>+C266-D266</f>
        <v>232303177</v>
      </c>
      <c r="F266" s="319"/>
    </row>
    <row r="267" spans="1:21" x14ac:dyDescent="0.25">
      <c r="B267" s="314" t="s">
        <v>727</v>
      </c>
      <c r="C267" s="594"/>
      <c r="D267" s="302">
        <v>6025363</v>
      </c>
      <c r="E267" s="302">
        <f>+C267-D267</f>
        <v>-6025363</v>
      </c>
      <c r="F267" s="319"/>
    </row>
    <row r="268" spans="1:21" x14ac:dyDescent="0.25">
      <c r="B268" s="317" t="s">
        <v>728</v>
      </c>
      <c r="C268" s="302"/>
      <c r="D268" s="302">
        <v>8000000</v>
      </c>
      <c r="E268" s="302">
        <f>+C268-D268</f>
        <v>-8000000</v>
      </c>
      <c r="F268" s="319"/>
    </row>
    <row r="269" spans="1:21" x14ac:dyDescent="0.25">
      <c r="B269" s="317" t="s">
        <v>729</v>
      </c>
      <c r="C269" s="302"/>
      <c r="D269" s="302">
        <v>2454545</v>
      </c>
      <c r="E269" s="302">
        <f>+C269-D269</f>
        <v>-2454545</v>
      </c>
      <c r="F269" s="319"/>
    </row>
    <row r="270" spans="1:21" x14ac:dyDescent="0.25">
      <c r="B270" s="149" t="s">
        <v>82</v>
      </c>
      <c r="C270" s="321">
        <f>SUM(C266:C269)</f>
        <v>232303177</v>
      </c>
      <c r="D270" s="321">
        <f>SUM(D266:D269)</f>
        <v>16479908</v>
      </c>
      <c r="E270" s="321">
        <f>SUM(E266:E269)</f>
        <v>215823269</v>
      </c>
      <c r="F270" s="320"/>
    </row>
    <row r="272" spans="1:21" x14ac:dyDescent="0.25">
      <c r="A272" s="13" t="s">
        <v>202</v>
      </c>
      <c r="B272" s="113"/>
    </row>
    <row r="273" spans="1:21" x14ac:dyDescent="0.25">
      <c r="A273" s="14"/>
      <c r="B273" s="113"/>
      <c r="L273" s="568"/>
      <c r="M273" s="568"/>
      <c r="N273" s="2"/>
      <c r="O273" s="569"/>
      <c r="P273" s="569"/>
      <c r="Q273" s="2"/>
      <c r="R273" s="250"/>
      <c r="S273" s="250"/>
      <c r="T273" s="2"/>
      <c r="U273" s="2"/>
    </row>
    <row r="274" spans="1:21" ht="41.4" x14ac:dyDescent="0.25">
      <c r="B274" s="37" t="s">
        <v>134</v>
      </c>
      <c r="C274" s="208" t="s">
        <v>203</v>
      </c>
      <c r="D274" s="208" t="s">
        <v>204</v>
      </c>
      <c r="E274" s="208" t="s">
        <v>205</v>
      </c>
      <c r="F274" s="208" t="s">
        <v>121</v>
      </c>
      <c r="L274" s="568"/>
      <c r="M274" s="568"/>
      <c r="N274" s="2"/>
      <c r="O274" s="569"/>
      <c r="P274" s="569"/>
      <c r="Q274" s="2"/>
      <c r="R274" s="250"/>
      <c r="S274" s="250"/>
      <c r="T274" s="2"/>
      <c r="U274" s="2"/>
    </row>
    <row r="275" spans="1:21" x14ac:dyDescent="0.25">
      <c r="B275" s="96" t="s">
        <v>206</v>
      </c>
      <c r="C275" s="323">
        <v>500000000</v>
      </c>
      <c r="D275" s="323">
        <f>+F275-C275</f>
        <v>0</v>
      </c>
      <c r="E275" s="323">
        <v>0</v>
      </c>
      <c r="F275" s="323">
        <v>500000000</v>
      </c>
      <c r="L275" s="568"/>
      <c r="M275" s="568"/>
      <c r="N275" s="2"/>
      <c r="O275" s="569"/>
      <c r="P275" s="569"/>
      <c r="Q275" s="2"/>
      <c r="R275" s="250"/>
      <c r="S275" s="250"/>
      <c r="T275" s="2"/>
      <c r="U275" s="2"/>
    </row>
    <row r="276" spans="1:21" x14ac:dyDescent="0.25">
      <c r="A276" s="13"/>
      <c r="B276" s="96" t="s">
        <v>207</v>
      </c>
      <c r="C276" s="323">
        <v>0</v>
      </c>
      <c r="D276" s="323">
        <v>0</v>
      </c>
      <c r="E276" s="323">
        <v>0</v>
      </c>
      <c r="F276" s="323">
        <v>200000000</v>
      </c>
      <c r="L276" s="568"/>
      <c r="M276" s="568"/>
      <c r="N276" s="2"/>
      <c r="O276" s="569"/>
      <c r="P276" s="569"/>
      <c r="Q276" s="2"/>
      <c r="R276" s="250"/>
      <c r="S276" s="250"/>
      <c r="T276" s="2"/>
      <c r="U276" s="2"/>
    </row>
    <row r="277" spans="1:21" x14ac:dyDescent="0.25">
      <c r="B277" s="96" t="s">
        <v>208</v>
      </c>
      <c r="C277" s="323">
        <v>0</v>
      </c>
      <c r="D277" s="323">
        <v>0</v>
      </c>
      <c r="E277" s="323">
        <v>0</v>
      </c>
      <c r="F277" s="323">
        <f>+C277+D277-E277</f>
        <v>0</v>
      </c>
      <c r="L277" s="568"/>
      <c r="M277" s="568"/>
      <c r="N277" s="2"/>
      <c r="O277" s="569"/>
      <c r="P277" s="569"/>
      <c r="Q277" s="2"/>
      <c r="R277" s="250"/>
      <c r="S277" s="250"/>
      <c r="T277" s="2"/>
      <c r="U277" s="2"/>
    </row>
    <row r="278" spans="1:21" x14ac:dyDescent="0.25">
      <c r="B278" s="96" t="s">
        <v>209</v>
      </c>
      <c r="C278" s="323">
        <v>-40754930</v>
      </c>
      <c r="D278" s="323">
        <f>+F278-C278</f>
        <v>-111885600</v>
      </c>
      <c r="E278" s="323">
        <v>0</v>
      </c>
      <c r="F278" s="323">
        <v>-152640530</v>
      </c>
      <c r="L278" s="568"/>
      <c r="M278" s="568"/>
      <c r="N278" s="2"/>
      <c r="O278" s="569"/>
      <c r="P278" s="569"/>
      <c r="Q278" s="2"/>
      <c r="R278" s="250"/>
      <c r="S278" s="250"/>
      <c r="T278" s="2"/>
      <c r="U278" s="2"/>
    </row>
    <row r="279" spans="1:21" x14ac:dyDescent="0.25">
      <c r="B279" s="96" t="s">
        <v>210</v>
      </c>
      <c r="C279" s="323">
        <v>-111885600.48999999</v>
      </c>
      <c r="D279" s="323">
        <f>+F279-C279</f>
        <v>-381738706.50999999</v>
      </c>
      <c r="E279" s="323">
        <v>0</v>
      </c>
      <c r="F279" s="323">
        <v>-493624307</v>
      </c>
      <c r="L279" s="568"/>
      <c r="M279" s="568"/>
      <c r="N279" s="2"/>
      <c r="O279" s="569"/>
      <c r="P279" s="569"/>
      <c r="Q279" s="2"/>
      <c r="R279" s="250"/>
      <c r="S279" s="250"/>
      <c r="T279" s="2"/>
      <c r="U279" s="2"/>
    </row>
    <row r="280" spans="1:21" x14ac:dyDescent="0.25">
      <c r="B280" s="95" t="s">
        <v>82</v>
      </c>
      <c r="C280" s="324">
        <v>347359469.50999999</v>
      </c>
      <c r="D280" s="324">
        <f>SUM(D275:D279)</f>
        <v>-493624306.50999999</v>
      </c>
      <c r="E280" s="324">
        <f>SUM(E275:E279)</f>
        <v>0</v>
      </c>
      <c r="F280" s="324">
        <f>SUM(F275:F279)</f>
        <v>53735163</v>
      </c>
      <c r="L280" s="568"/>
      <c r="M280" s="568"/>
      <c r="N280" s="2"/>
      <c r="O280" s="569"/>
      <c r="P280" s="569"/>
      <c r="Q280" s="2"/>
      <c r="R280" s="250"/>
      <c r="S280" s="250"/>
      <c r="T280" s="2"/>
      <c r="U280" s="2"/>
    </row>
    <row r="281" spans="1:21" x14ac:dyDescent="0.25">
      <c r="L281" s="568"/>
      <c r="M281" s="568"/>
      <c r="N281" s="2"/>
      <c r="O281" s="569"/>
      <c r="P281" s="569"/>
      <c r="Q281" s="2"/>
      <c r="R281" s="250"/>
      <c r="S281" s="250"/>
      <c r="T281" s="2"/>
      <c r="U281" s="2"/>
    </row>
    <row r="282" spans="1:21" x14ac:dyDescent="0.25">
      <c r="A282" s="13" t="s">
        <v>211</v>
      </c>
      <c r="L282" s="568"/>
      <c r="M282" s="568"/>
      <c r="N282" s="2"/>
      <c r="O282" s="569"/>
      <c r="P282" s="569"/>
      <c r="Q282" s="2"/>
      <c r="R282" s="250"/>
      <c r="S282" s="250"/>
      <c r="T282" s="2"/>
      <c r="U282" s="2"/>
    </row>
    <row r="283" spans="1:21" x14ac:dyDescent="0.25">
      <c r="A283" s="14"/>
    </row>
    <row r="284" spans="1:21" ht="41.4" x14ac:dyDescent="0.25">
      <c r="B284" s="19" t="s">
        <v>76</v>
      </c>
      <c r="C284" s="208" t="s">
        <v>203</v>
      </c>
      <c r="D284" s="326" t="s">
        <v>204</v>
      </c>
      <c r="E284" s="326" t="s">
        <v>205</v>
      </c>
      <c r="F284" s="208" t="s">
        <v>212</v>
      </c>
      <c r="G284" s="208" t="s">
        <v>213</v>
      </c>
      <c r="H284" s="32"/>
    </row>
    <row r="285" spans="1:21" x14ac:dyDescent="0.25">
      <c r="B285" s="155" t="s">
        <v>214</v>
      </c>
      <c r="C285" s="282"/>
      <c r="D285" s="282">
        <v>0</v>
      </c>
      <c r="E285" s="282"/>
      <c r="F285" s="282">
        <f t="shared" ref="F285:F290" si="4">+C285+D285-E285</f>
        <v>0</v>
      </c>
      <c r="G285" s="282"/>
    </row>
    <row r="286" spans="1:21" x14ac:dyDescent="0.25">
      <c r="B286" s="96"/>
      <c r="C286" s="282"/>
      <c r="D286" s="282"/>
      <c r="E286" s="282"/>
      <c r="F286" s="282">
        <f t="shared" si="4"/>
        <v>0</v>
      </c>
      <c r="G286" s="282"/>
    </row>
    <row r="287" spans="1:21" x14ac:dyDescent="0.25">
      <c r="B287" s="96"/>
      <c r="C287" s="282"/>
      <c r="D287" s="282"/>
      <c r="E287" s="282"/>
      <c r="F287" s="282">
        <f t="shared" si="4"/>
        <v>0</v>
      </c>
      <c r="G287" s="282"/>
    </row>
    <row r="288" spans="1:21" x14ac:dyDescent="0.25">
      <c r="B288" s="155" t="s">
        <v>216</v>
      </c>
      <c r="C288" s="282"/>
      <c r="D288" s="282">
        <f>+F288</f>
        <v>12909726</v>
      </c>
      <c r="E288" s="282"/>
      <c r="F288" s="282">
        <v>12909726</v>
      </c>
      <c r="G288" s="282"/>
    </row>
    <row r="289" spans="1:21" x14ac:dyDescent="0.25">
      <c r="B289" s="96"/>
      <c r="C289" s="282"/>
      <c r="D289" s="282"/>
      <c r="E289" s="282"/>
      <c r="F289" s="282">
        <f t="shared" si="4"/>
        <v>0</v>
      </c>
      <c r="G289" s="282"/>
    </row>
    <row r="290" spans="1:21" x14ac:dyDescent="0.25">
      <c r="B290" s="96"/>
      <c r="C290" s="282"/>
      <c r="D290" s="282"/>
      <c r="E290" s="282"/>
      <c r="F290" s="282">
        <f t="shared" si="4"/>
        <v>0</v>
      </c>
      <c r="G290" s="282"/>
    </row>
    <row r="291" spans="1:21" x14ac:dyDescent="0.25">
      <c r="B291" s="96" t="s">
        <v>215</v>
      </c>
      <c r="C291" s="327">
        <f>SUM(C285:C289)</f>
        <v>0</v>
      </c>
      <c r="D291" s="327">
        <f>SUM(D285:D289)</f>
        <v>12909726</v>
      </c>
      <c r="E291" s="327">
        <f>SUM(E285:E289)</f>
        <v>0</v>
      </c>
      <c r="F291" s="327">
        <f>SUM(F285:F289)</f>
        <v>12909726</v>
      </c>
      <c r="G291" s="327">
        <f>SUM(G285:G289)</f>
        <v>0</v>
      </c>
    </row>
    <row r="293" spans="1:21" x14ac:dyDescent="0.25">
      <c r="A293" s="13" t="s">
        <v>217</v>
      </c>
    </row>
    <row r="294" spans="1:21" x14ac:dyDescent="0.25">
      <c r="A294" s="13"/>
    </row>
    <row r="295" spans="1:21" ht="14.4" thickBot="1" x14ac:dyDescent="0.3">
      <c r="A295" s="13"/>
      <c r="B295" s="448" t="s">
        <v>273</v>
      </c>
      <c r="C295" s="595" t="str">
        <f>+D219</f>
        <v>Corto Plazo</v>
      </c>
      <c r="D295" s="195"/>
      <c r="F295" s="596"/>
      <c r="G295" s="2"/>
      <c r="M295" s="568"/>
      <c r="O295" s="2"/>
      <c r="P295" s="569"/>
      <c r="R295" s="2"/>
      <c r="S295" s="250"/>
      <c r="U295" s="2"/>
    </row>
    <row r="296" spans="1:21" x14ac:dyDescent="0.25">
      <c r="A296" s="13"/>
      <c r="B296" s="597" t="s">
        <v>273</v>
      </c>
      <c r="C296" s="598">
        <v>1256838909</v>
      </c>
      <c r="D296" s="195"/>
      <c r="F296" s="596"/>
      <c r="G296" s="2"/>
      <c r="M296" s="568"/>
      <c r="O296" s="2"/>
      <c r="P296" s="569"/>
      <c r="R296" s="2"/>
      <c r="S296" s="250"/>
      <c r="U296" s="2"/>
    </row>
    <row r="297" spans="1:21" x14ac:dyDescent="0.25">
      <c r="A297" s="13"/>
      <c r="B297" s="599" t="s">
        <v>276</v>
      </c>
      <c r="C297" s="600">
        <v>1256261773</v>
      </c>
      <c r="D297" s="195"/>
      <c r="F297" s="596"/>
      <c r="G297" s="2"/>
      <c r="M297" s="568"/>
      <c r="O297" s="2"/>
      <c r="P297" s="569"/>
      <c r="R297" s="2"/>
      <c r="S297" s="250"/>
      <c r="U297" s="2"/>
    </row>
    <row r="298" spans="1:21" x14ac:dyDescent="0.25">
      <c r="A298" s="13"/>
      <c r="B298" s="601" t="s">
        <v>667</v>
      </c>
      <c r="C298" s="602">
        <v>566334832</v>
      </c>
      <c r="D298" s="195"/>
      <c r="F298" s="596"/>
      <c r="G298" s="2"/>
      <c r="M298" s="568"/>
      <c r="O298" s="2"/>
      <c r="P298" s="569"/>
      <c r="R298" s="2"/>
      <c r="S298" s="250"/>
      <c r="U298" s="2"/>
    </row>
    <row r="299" spans="1:21" x14ac:dyDescent="0.25">
      <c r="A299" s="13"/>
      <c r="B299" s="601" t="s">
        <v>668</v>
      </c>
      <c r="C299" s="602">
        <v>566334832</v>
      </c>
      <c r="D299" s="195"/>
      <c r="F299" s="596"/>
      <c r="G299" s="2"/>
      <c r="M299" s="568"/>
      <c r="O299" s="2"/>
      <c r="P299" s="569"/>
      <c r="R299" s="2"/>
      <c r="S299" s="250"/>
      <c r="U299" s="2"/>
    </row>
    <row r="300" spans="1:21" x14ac:dyDescent="0.25">
      <c r="A300" s="13"/>
      <c r="B300" s="599" t="s">
        <v>670</v>
      </c>
      <c r="C300" s="600">
        <v>689926941</v>
      </c>
      <c r="D300" s="195"/>
      <c r="F300" s="596"/>
      <c r="G300" s="2"/>
      <c r="M300" s="568"/>
      <c r="O300" s="2"/>
      <c r="P300" s="569"/>
      <c r="R300" s="2"/>
      <c r="S300" s="250"/>
      <c r="U300" s="2"/>
    </row>
    <row r="301" spans="1:21" x14ac:dyDescent="0.25">
      <c r="A301" s="135"/>
      <c r="B301" s="601" t="s">
        <v>671</v>
      </c>
      <c r="C301" s="602">
        <v>689926941</v>
      </c>
      <c r="D301" s="195"/>
      <c r="F301" s="596"/>
      <c r="G301" s="2"/>
      <c r="M301" s="568"/>
      <c r="O301" s="2"/>
      <c r="P301" s="569"/>
      <c r="R301" s="2"/>
      <c r="S301" s="250"/>
      <c r="U301" s="2"/>
    </row>
    <row r="302" spans="1:21" x14ac:dyDescent="0.25">
      <c r="A302" s="13"/>
      <c r="B302" s="597" t="s">
        <v>531</v>
      </c>
      <c r="C302" s="598">
        <v>577136</v>
      </c>
      <c r="D302" s="195"/>
      <c r="F302" s="596"/>
      <c r="G302" s="2"/>
      <c r="M302" s="568"/>
      <c r="O302" s="2"/>
      <c r="P302" s="569"/>
      <c r="R302" s="2"/>
      <c r="S302" s="250"/>
      <c r="U302" s="2"/>
    </row>
    <row r="303" spans="1:21" x14ac:dyDescent="0.25">
      <c r="A303" s="13"/>
      <c r="B303" s="599" t="s">
        <v>532</v>
      </c>
      <c r="C303" s="600">
        <v>577136</v>
      </c>
      <c r="D303" s="195"/>
      <c r="F303" s="596"/>
      <c r="G303" s="2"/>
      <c r="M303" s="568"/>
      <c r="O303" s="2"/>
      <c r="P303" s="569"/>
      <c r="R303" s="2"/>
      <c r="S303" s="250"/>
      <c r="U303" s="2"/>
    </row>
    <row r="304" spans="1:21" x14ac:dyDescent="0.25">
      <c r="A304" s="135"/>
      <c r="B304" s="601" t="s">
        <v>288</v>
      </c>
      <c r="C304" s="602">
        <v>573803</v>
      </c>
      <c r="G304" s="2"/>
      <c r="M304" s="568"/>
      <c r="O304" s="2"/>
      <c r="P304" s="569"/>
      <c r="R304" s="2"/>
      <c r="S304" s="250"/>
      <c r="U304" s="2"/>
    </row>
    <row r="305" spans="1:21" x14ac:dyDescent="0.25">
      <c r="A305" s="135"/>
      <c r="B305" s="601" t="s">
        <v>730</v>
      </c>
      <c r="C305" s="602">
        <v>3333</v>
      </c>
      <c r="G305" s="2"/>
      <c r="M305" s="568"/>
      <c r="O305" s="2"/>
      <c r="P305" s="569"/>
      <c r="R305" s="2"/>
      <c r="S305" s="250"/>
      <c r="U305" s="2"/>
    </row>
    <row r="306" spans="1:21" x14ac:dyDescent="0.25">
      <c r="A306" s="13"/>
      <c r="B306" s="195"/>
      <c r="C306" s="603"/>
    </row>
    <row r="307" spans="1:21" x14ac:dyDescent="0.25">
      <c r="A307" s="13"/>
      <c r="B307" s="195"/>
      <c r="C307" s="603"/>
    </row>
    <row r="308" spans="1:21" s="196" customFormat="1" x14ac:dyDescent="0.25">
      <c r="A308" s="2"/>
      <c r="B308" s="604"/>
      <c r="C308" s="252"/>
      <c r="D308" s="252"/>
      <c r="E308" s="252"/>
      <c r="H308" s="2"/>
      <c r="I308" s="2"/>
      <c r="J308" s="2"/>
      <c r="K308" s="2"/>
      <c r="L308" s="2"/>
      <c r="M308" s="2"/>
      <c r="N308" s="568"/>
      <c r="O308" s="568"/>
      <c r="P308" s="2"/>
      <c r="Q308" s="569"/>
      <c r="R308" s="588"/>
      <c r="T308" s="288"/>
      <c r="U308" s="288"/>
    </row>
    <row r="309" spans="1:21" s="196" customFormat="1" x14ac:dyDescent="0.25">
      <c r="A309" s="13" t="s">
        <v>229</v>
      </c>
      <c r="B309" s="2"/>
      <c r="H309" s="2"/>
      <c r="I309" s="2"/>
      <c r="J309" s="2"/>
      <c r="K309" s="2"/>
      <c r="L309" s="2"/>
      <c r="M309" s="2"/>
      <c r="N309" s="568"/>
      <c r="O309" s="568"/>
      <c r="P309" s="2"/>
      <c r="Q309" s="569"/>
      <c r="R309" s="588"/>
      <c r="T309" s="288"/>
      <c r="U309" s="288"/>
    </row>
    <row r="310" spans="1:21" s="196" customFormat="1" x14ac:dyDescent="0.25">
      <c r="A310" s="13"/>
      <c r="B310" s="2"/>
      <c r="H310" s="2"/>
      <c r="I310" s="2"/>
      <c r="J310" s="2"/>
      <c r="K310" s="2"/>
      <c r="L310" s="2"/>
      <c r="M310" s="2"/>
      <c r="N310" s="568"/>
      <c r="O310" s="568"/>
      <c r="P310" s="2"/>
      <c r="Q310" s="569"/>
      <c r="R310" s="588"/>
      <c r="T310" s="288"/>
      <c r="U310" s="288"/>
    </row>
    <row r="311" spans="1:21" s="196" customFormat="1" ht="14.4" thickBot="1" x14ac:dyDescent="0.3">
      <c r="A311" s="13"/>
      <c r="B311" s="454" t="s">
        <v>308</v>
      </c>
      <c r="C311" s="449" t="s">
        <v>637</v>
      </c>
      <c r="D311" s="596"/>
      <c r="F311" s="2"/>
      <c r="G311" s="2"/>
      <c r="H311" s="2"/>
      <c r="I311" s="2"/>
      <c r="J311" s="2"/>
      <c r="K311" s="2"/>
      <c r="L311" s="568"/>
      <c r="M311" s="568"/>
      <c r="N311" s="2"/>
      <c r="O311" s="569"/>
      <c r="P311" s="588"/>
      <c r="R311" s="288"/>
      <c r="S311" s="288"/>
    </row>
    <row r="312" spans="1:21" s="196" customFormat="1" x14ac:dyDescent="0.25">
      <c r="A312" s="13"/>
      <c r="B312" s="329" t="s">
        <v>308</v>
      </c>
      <c r="C312" s="334">
        <v>2067329018</v>
      </c>
      <c r="D312" s="596"/>
      <c r="F312" s="2"/>
      <c r="G312" s="2"/>
      <c r="H312" s="2"/>
      <c r="I312" s="2"/>
      <c r="J312" s="2"/>
      <c r="K312" s="2"/>
      <c r="L312" s="568"/>
      <c r="M312" s="568"/>
      <c r="N312" s="2"/>
      <c r="O312" s="569"/>
      <c r="P312" s="588"/>
      <c r="R312" s="288"/>
      <c r="S312" s="288"/>
    </row>
    <row r="313" spans="1:21" s="306" customFormat="1" x14ac:dyDescent="0.25">
      <c r="A313" s="13"/>
      <c r="B313" s="329" t="s">
        <v>310</v>
      </c>
      <c r="C313" s="334">
        <v>1083878152</v>
      </c>
      <c r="D313" s="605"/>
      <c r="F313" s="11"/>
      <c r="G313" s="11"/>
      <c r="H313" s="11"/>
      <c r="I313" s="11"/>
      <c r="J313" s="11"/>
      <c r="K313" s="11"/>
      <c r="L313" s="591"/>
      <c r="M313" s="591"/>
      <c r="N313" s="11"/>
      <c r="O313" s="592"/>
      <c r="P313" s="593"/>
      <c r="R313" s="305"/>
      <c r="S313" s="305"/>
    </row>
    <row r="314" spans="1:21" s="610" customFormat="1" x14ac:dyDescent="0.25">
      <c r="A314" s="606"/>
      <c r="B314" s="607" t="s">
        <v>675</v>
      </c>
      <c r="C314" s="608">
        <v>496043018</v>
      </c>
      <c r="D314" s="609"/>
      <c r="F314" s="611"/>
      <c r="G314" s="611"/>
      <c r="H314" s="611"/>
      <c r="I314" s="611"/>
      <c r="J314" s="611"/>
      <c r="K314" s="611"/>
      <c r="L314" s="612"/>
      <c r="M314" s="612"/>
      <c r="N314" s="611"/>
      <c r="O314" s="613"/>
      <c r="P314" s="614"/>
      <c r="R314" s="615"/>
      <c r="S314" s="615"/>
    </row>
    <row r="315" spans="1:21" s="196" customFormat="1" x14ac:dyDescent="0.25">
      <c r="A315" s="13"/>
      <c r="B315" s="195" t="s">
        <v>677</v>
      </c>
      <c r="C315" s="335">
        <v>496043018</v>
      </c>
      <c r="D315" s="596"/>
      <c r="F315" s="2"/>
      <c r="G315" s="2"/>
      <c r="H315" s="2"/>
      <c r="I315" s="2"/>
      <c r="J315" s="2"/>
      <c r="K315" s="2"/>
      <c r="L315" s="568"/>
      <c r="M315" s="568"/>
      <c r="N315" s="2"/>
      <c r="O315" s="569"/>
      <c r="P315" s="588"/>
      <c r="R315" s="288"/>
      <c r="S315" s="288"/>
    </row>
    <row r="316" spans="1:21" s="620" customFormat="1" x14ac:dyDescent="0.25">
      <c r="A316" s="616"/>
      <c r="B316" s="617" t="s">
        <v>678</v>
      </c>
      <c r="C316" s="618">
        <v>174503781</v>
      </c>
      <c r="D316" s="619"/>
      <c r="F316" s="621"/>
      <c r="G316" s="621"/>
      <c r="H316" s="621"/>
      <c r="I316" s="621"/>
      <c r="J316" s="621"/>
      <c r="K316" s="621"/>
      <c r="L316" s="622"/>
      <c r="M316" s="622"/>
      <c r="N316" s="621"/>
      <c r="O316" s="623"/>
      <c r="P316" s="624"/>
      <c r="R316" s="625"/>
      <c r="S316" s="625"/>
    </row>
    <row r="317" spans="1:21" s="196" customFormat="1" x14ac:dyDescent="0.25">
      <c r="A317" s="13"/>
      <c r="B317" s="195" t="s">
        <v>731</v>
      </c>
      <c r="C317" s="335">
        <v>110918185</v>
      </c>
      <c r="D317" s="596"/>
      <c r="F317" s="2"/>
      <c r="G317" s="2"/>
      <c r="H317" s="2"/>
      <c r="I317" s="2"/>
      <c r="J317" s="2"/>
      <c r="K317" s="2"/>
      <c r="L317" s="568"/>
      <c r="M317" s="568"/>
      <c r="N317" s="2"/>
      <c r="O317" s="569"/>
      <c r="P317" s="588"/>
      <c r="R317" s="288"/>
      <c r="S317" s="288"/>
    </row>
    <row r="318" spans="1:21" s="196" customFormat="1" x14ac:dyDescent="0.25">
      <c r="A318" s="135"/>
      <c r="B318" s="195" t="s">
        <v>680</v>
      </c>
      <c r="C318" s="335">
        <v>7785909</v>
      </c>
      <c r="D318" s="596"/>
      <c r="F318" s="2"/>
      <c r="G318" s="2"/>
      <c r="H318" s="2"/>
      <c r="I318" s="2"/>
      <c r="J318" s="2"/>
      <c r="K318" s="2"/>
      <c r="L318" s="568"/>
      <c r="M318" s="568"/>
      <c r="N318" s="2"/>
      <c r="O318" s="569"/>
      <c r="P318" s="588"/>
      <c r="R318" s="288"/>
      <c r="S318" s="288"/>
    </row>
    <row r="319" spans="1:21" s="196" customFormat="1" x14ac:dyDescent="0.25">
      <c r="A319" s="13"/>
      <c r="B319" s="195" t="s">
        <v>732</v>
      </c>
      <c r="C319" s="335">
        <v>3618000</v>
      </c>
      <c r="D319" s="596"/>
      <c r="F319" s="2"/>
      <c r="G319" s="2"/>
      <c r="H319" s="2"/>
      <c r="I319" s="2"/>
      <c r="J319" s="2"/>
      <c r="K319" s="2"/>
      <c r="L319" s="568"/>
      <c r="M319" s="568"/>
      <c r="N319" s="2"/>
      <c r="O319" s="569"/>
      <c r="P319" s="588"/>
      <c r="R319" s="288"/>
      <c r="S319" s="288"/>
    </row>
    <row r="320" spans="1:21" s="196" customFormat="1" x14ac:dyDescent="0.25">
      <c r="A320" s="13"/>
      <c r="B320" s="195" t="s">
        <v>681</v>
      </c>
      <c r="C320" s="335">
        <v>4714736</v>
      </c>
      <c r="D320" s="596"/>
      <c r="F320" s="2"/>
      <c r="G320" s="2"/>
      <c r="H320" s="2"/>
      <c r="I320" s="2"/>
      <c r="J320" s="2"/>
      <c r="K320" s="2"/>
      <c r="L320" s="568"/>
      <c r="M320" s="568"/>
      <c r="N320" s="2"/>
      <c r="O320" s="569"/>
      <c r="P320" s="588"/>
      <c r="R320" s="288"/>
      <c r="S320" s="288"/>
    </row>
    <row r="321" spans="1:19" s="196" customFormat="1" x14ac:dyDescent="0.25">
      <c r="A321" s="13"/>
      <c r="B321" s="195" t="s">
        <v>683</v>
      </c>
      <c r="C321" s="335">
        <v>35009859</v>
      </c>
      <c r="D321" s="596"/>
      <c r="F321" s="2"/>
      <c r="G321" s="2"/>
      <c r="H321" s="2"/>
      <c r="I321" s="2"/>
      <c r="J321" s="2"/>
      <c r="K321" s="2"/>
      <c r="L321" s="568"/>
      <c r="M321" s="568"/>
      <c r="N321" s="2"/>
      <c r="O321" s="569"/>
      <c r="P321" s="588"/>
      <c r="R321" s="288"/>
      <c r="S321" s="288"/>
    </row>
    <row r="322" spans="1:19" s="196" customFormat="1" x14ac:dyDescent="0.25">
      <c r="A322" s="13"/>
      <c r="B322" s="195" t="s">
        <v>684</v>
      </c>
      <c r="C322" s="335">
        <v>636363</v>
      </c>
      <c r="D322" s="596"/>
      <c r="F322" s="2"/>
      <c r="G322" s="2"/>
      <c r="H322" s="2"/>
      <c r="I322" s="2"/>
      <c r="J322" s="2"/>
      <c r="K322" s="2"/>
      <c r="L322" s="568"/>
      <c r="M322" s="568"/>
      <c r="N322" s="2"/>
      <c r="O322" s="569"/>
      <c r="P322" s="588"/>
      <c r="R322" s="288"/>
      <c r="S322" s="288"/>
    </row>
    <row r="323" spans="1:19" s="196" customFormat="1" x14ac:dyDescent="0.25">
      <c r="A323" s="13"/>
      <c r="B323" s="195" t="s">
        <v>733</v>
      </c>
      <c r="C323" s="335">
        <v>11820729</v>
      </c>
      <c r="D323" s="596"/>
      <c r="F323" s="2"/>
      <c r="G323" s="2"/>
      <c r="H323" s="2"/>
      <c r="I323" s="2"/>
      <c r="J323" s="2"/>
      <c r="K323" s="2"/>
      <c r="L323" s="568"/>
      <c r="M323" s="568"/>
      <c r="N323" s="2"/>
      <c r="O323" s="569"/>
      <c r="P323" s="588"/>
      <c r="R323" s="288"/>
      <c r="S323" s="288"/>
    </row>
    <row r="324" spans="1:19" s="196" customFormat="1" x14ac:dyDescent="0.25">
      <c r="A324" s="13"/>
      <c r="B324" s="195" t="s">
        <v>734</v>
      </c>
      <c r="C324" s="335">
        <v>257100487</v>
      </c>
      <c r="D324" s="596"/>
      <c r="F324" s="2"/>
      <c r="G324" s="2"/>
      <c r="H324" s="2"/>
      <c r="I324" s="2"/>
      <c r="J324" s="2"/>
      <c r="K324" s="2"/>
      <c r="L324" s="568"/>
      <c r="M324" s="568"/>
      <c r="N324" s="2"/>
      <c r="O324" s="569"/>
      <c r="P324" s="588"/>
      <c r="R324" s="288"/>
      <c r="S324" s="288"/>
    </row>
    <row r="325" spans="1:19" s="196" customFormat="1" x14ac:dyDescent="0.25">
      <c r="A325" s="13"/>
      <c r="B325" s="195" t="s">
        <v>735</v>
      </c>
      <c r="C325" s="335">
        <v>13318181</v>
      </c>
      <c r="D325" s="596"/>
      <c r="F325" s="2"/>
      <c r="G325" s="2"/>
      <c r="H325" s="2"/>
      <c r="I325" s="2"/>
      <c r="J325" s="2"/>
      <c r="K325" s="2"/>
      <c r="L325" s="568"/>
      <c r="M325" s="568"/>
      <c r="N325" s="2"/>
      <c r="O325" s="569"/>
      <c r="P325" s="588"/>
      <c r="R325" s="288"/>
      <c r="S325" s="288"/>
    </row>
    <row r="326" spans="1:19" s="196" customFormat="1" x14ac:dyDescent="0.25">
      <c r="A326" s="13"/>
      <c r="B326" s="195" t="s">
        <v>736</v>
      </c>
      <c r="C326" s="335">
        <v>59819094</v>
      </c>
      <c r="D326" s="596"/>
      <c r="F326" s="2"/>
      <c r="G326" s="2"/>
      <c r="H326" s="2"/>
      <c r="I326" s="2"/>
      <c r="J326" s="2"/>
      <c r="K326" s="2"/>
      <c r="L326" s="568"/>
      <c r="M326" s="568"/>
      <c r="N326" s="2"/>
      <c r="O326" s="569"/>
      <c r="P326" s="588"/>
      <c r="R326" s="288"/>
      <c r="S326" s="288"/>
    </row>
    <row r="327" spans="1:19" s="196" customFormat="1" x14ac:dyDescent="0.25">
      <c r="A327" s="13"/>
      <c r="B327" s="195" t="s">
        <v>685</v>
      </c>
      <c r="C327" s="335">
        <v>159885000</v>
      </c>
      <c r="D327" s="596"/>
      <c r="F327" s="2"/>
      <c r="G327" s="2"/>
      <c r="H327" s="2"/>
      <c r="I327" s="2"/>
      <c r="J327" s="2"/>
      <c r="K327" s="2"/>
      <c r="L327" s="568"/>
      <c r="M327" s="568"/>
      <c r="N327" s="2"/>
      <c r="O327" s="569"/>
      <c r="P327" s="588"/>
      <c r="R327" s="288"/>
      <c r="S327" s="288"/>
    </row>
    <row r="328" spans="1:19" s="196" customFormat="1" x14ac:dyDescent="0.25">
      <c r="A328" s="13"/>
      <c r="B328" s="195" t="s">
        <v>737</v>
      </c>
      <c r="C328" s="335">
        <v>24078212</v>
      </c>
      <c r="D328" s="596"/>
      <c r="F328" s="2"/>
      <c r="G328" s="2"/>
      <c r="H328" s="2"/>
      <c r="I328" s="2"/>
      <c r="J328" s="2"/>
      <c r="K328" s="2"/>
      <c r="L328" s="568"/>
      <c r="M328" s="568"/>
      <c r="N328" s="2"/>
      <c r="O328" s="569"/>
      <c r="P328" s="588"/>
      <c r="R328" s="288"/>
      <c r="S328" s="288"/>
    </row>
    <row r="329" spans="1:19" s="626" customFormat="1" x14ac:dyDescent="0.25">
      <c r="A329" s="616"/>
      <c r="B329" s="617" t="s">
        <v>688</v>
      </c>
      <c r="C329" s="618">
        <v>137730866</v>
      </c>
      <c r="D329" s="619"/>
      <c r="F329" s="627"/>
      <c r="G329" s="627"/>
      <c r="H329" s="627"/>
      <c r="I329" s="627"/>
      <c r="J329" s="627"/>
      <c r="K329" s="627"/>
      <c r="L329" s="628"/>
      <c r="M329" s="628"/>
      <c r="N329" s="627"/>
      <c r="O329" s="629"/>
      <c r="P329" s="630"/>
      <c r="R329" s="631"/>
      <c r="S329" s="631"/>
    </row>
    <row r="330" spans="1:19" s="196" customFormat="1" x14ac:dyDescent="0.25">
      <c r="A330" s="13"/>
      <c r="B330" s="195" t="s">
        <v>690</v>
      </c>
      <c r="C330" s="335">
        <v>31238694</v>
      </c>
      <c r="D330" s="596"/>
      <c r="F330" s="2"/>
      <c r="G330" s="2"/>
      <c r="H330" s="2"/>
      <c r="I330" s="2"/>
      <c r="J330" s="2"/>
      <c r="K330" s="2"/>
      <c r="L330" s="568"/>
      <c r="M330" s="568"/>
      <c r="N330" s="2"/>
      <c r="O330" s="569"/>
      <c r="P330" s="588"/>
      <c r="R330" s="288"/>
      <c r="S330" s="288"/>
    </row>
    <row r="331" spans="1:19" s="196" customFormat="1" x14ac:dyDescent="0.25">
      <c r="A331" s="13"/>
      <c r="B331" s="195" t="s">
        <v>738</v>
      </c>
      <c r="C331" s="335">
        <v>13318182</v>
      </c>
      <c r="D331" s="596"/>
      <c r="F331" s="2"/>
      <c r="G331" s="2"/>
      <c r="H331" s="2"/>
      <c r="I331" s="2"/>
      <c r="J331" s="2"/>
      <c r="K331" s="2"/>
      <c r="L331" s="568"/>
      <c r="M331" s="568"/>
      <c r="N331" s="2"/>
      <c r="O331" s="569"/>
      <c r="P331" s="588"/>
      <c r="R331" s="288"/>
      <c r="S331" s="288"/>
    </row>
    <row r="332" spans="1:19" s="196" customFormat="1" x14ac:dyDescent="0.25">
      <c r="A332" s="13"/>
      <c r="B332" s="195" t="s">
        <v>739</v>
      </c>
      <c r="C332" s="335">
        <v>80587626</v>
      </c>
      <c r="D332" s="596"/>
      <c r="F332" s="2"/>
      <c r="G332" s="2"/>
      <c r="H332" s="2"/>
      <c r="I332" s="2"/>
      <c r="J332" s="2"/>
      <c r="K332" s="2"/>
      <c r="L332" s="568"/>
      <c r="M332" s="568"/>
      <c r="N332" s="2"/>
      <c r="O332" s="569"/>
      <c r="P332" s="588"/>
      <c r="R332" s="288"/>
      <c r="S332" s="288"/>
    </row>
    <row r="333" spans="1:19" s="196" customFormat="1" x14ac:dyDescent="0.25">
      <c r="A333" s="13"/>
      <c r="B333" s="195" t="s">
        <v>740</v>
      </c>
      <c r="C333" s="335">
        <v>12586364</v>
      </c>
      <c r="D333" s="596"/>
      <c r="F333" s="2"/>
      <c r="G333" s="2"/>
      <c r="H333" s="2"/>
      <c r="I333" s="2"/>
      <c r="J333" s="2"/>
      <c r="K333" s="2"/>
      <c r="L333" s="568"/>
      <c r="M333" s="568"/>
      <c r="N333" s="2"/>
      <c r="O333" s="569"/>
      <c r="P333" s="588"/>
      <c r="R333" s="288"/>
      <c r="S333" s="288"/>
    </row>
    <row r="334" spans="1:19" s="626" customFormat="1" x14ac:dyDescent="0.25">
      <c r="A334" s="616"/>
      <c r="B334" s="617" t="s">
        <v>741</v>
      </c>
      <c r="C334" s="618">
        <v>18500000</v>
      </c>
      <c r="D334" s="619"/>
      <c r="F334" s="627"/>
      <c r="G334" s="627"/>
      <c r="H334" s="627"/>
      <c r="I334" s="627"/>
      <c r="J334" s="627"/>
      <c r="K334" s="627"/>
      <c r="L334" s="628"/>
      <c r="M334" s="628"/>
      <c r="N334" s="627"/>
      <c r="O334" s="629"/>
      <c r="P334" s="630"/>
      <c r="R334" s="631"/>
      <c r="S334" s="631"/>
    </row>
    <row r="335" spans="1:19" s="196" customFormat="1" x14ac:dyDescent="0.25">
      <c r="A335" s="13"/>
      <c r="B335" s="195" t="s">
        <v>742</v>
      </c>
      <c r="C335" s="335">
        <v>18500000</v>
      </c>
      <c r="D335" s="596"/>
      <c r="F335" s="2"/>
      <c r="G335" s="2"/>
      <c r="H335" s="2"/>
      <c r="I335" s="2"/>
      <c r="J335" s="2"/>
      <c r="K335" s="2"/>
      <c r="L335" s="568"/>
      <c r="M335" s="568"/>
      <c r="N335" s="2"/>
      <c r="O335" s="569"/>
      <c r="P335" s="588"/>
      <c r="R335" s="288"/>
      <c r="S335" s="288"/>
    </row>
    <row r="336" spans="1:19" s="196" customFormat="1" x14ac:dyDescent="0.25">
      <c r="A336" s="13"/>
      <c r="B336" s="195" t="s">
        <v>337</v>
      </c>
      <c r="C336" s="335">
        <v>868519527</v>
      </c>
      <c r="D336" s="596"/>
      <c r="F336" s="2"/>
      <c r="G336" s="2"/>
      <c r="H336" s="2"/>
      <c r="I336" s="2"/>
      <c r="J336" s="2"/>
      <c r="K336" s="2"/>
      <c r="L336" s="568"/>
      <c r="M336" s="568"/>
      <c r="N336" s="2"/>
      <c r="O336" s="569"/>
      <c r="P336" s="588"/>
      <c r="R336" s="288"/>
      <c r="S336" s="288"/>
    </row>
    <row r="337" spans="1:19" s="196" customFormat="1" x14ac:dyDescent="0.25">
      <c r="A337" s="13"/>
      <c r="B337" s="195" t="s">
        <v>340</v>
      </c>
      <c r="C337" s="335">
        <v>719626829</v>
      </c>
      <c r="D337" s="596"/>
      <c r="F337" s="2"/>
      <c r="G337" s="2"/>
      <c r="H337" s="2"/>
      <c r="I337" s="2"/>
      <c r="J337" s="2"/>
      <c r="K337" s="2"/>
      <c r="L337" s="568"/>
      <c r="M337" s="568"/>
      <c r="N337" s="2"/>
      <c r="O337" s="569"/>
      <c r="P337" s="588"/>
      <c r="R337" s="288"/>
      <c r="S337" s="288"/>
    </row>
    <row r="338" spans="1:19" s="196" customFormat="1" x14ac:dyDescent="0.25">
      <c r="A338" s="13"/>
      <c r="B338" s="195" t="s">
        <v>342</v>
      </c>
      <c r="C338" s="335">
        <v>566827826</v>
      </c>
      <c r="D338" s="596"/>
      <c r="F338" s="2"/>
      <c r="G338" s="2"/>
      <c r="H338" s="2"/>
      <c r="I338" s="2"/>
      <c r="J338" s="2"/>
      <c r="K338" s="2"/>
      <c r="L338" s="568"/>
      <c r="M338" s="568"/>
      <c r="N338" s="2"/>
      <c r="O338" s="569"/>
      <c r="P338" s="588"/>
      <c r="R338" s="288"/>
      <c r="S338" s="288"/>
    </row>
    <row r="339" spans="1:19" s="196" customFormat="1" x14ac:dyDescent="0.25">
      <c r="A339" s="13"/>
      <c r="B339" s="195" t="s">
        <v>345</v>
      </c>
      <c r="C339" s="335">
        <v>95238000</v>
      </c>
      <c r="D339" s="596"/>
      <c r="F339" s="2"/>
      <c r="G339" s="2"/>
      <c r="H339" s="2"/>
      <c r="I339" s="2"/>
      <c r="J339" s="2"/>
      <c r="K339" s="2"/>
      <c r="L339" s="568"/>
      <c r="M339" s="568"/>
      <c r="N339" s="2"/>
      <c r="O339" s="569"/>
      <c r="P339" s="588"/>
      <c r="R339" s="288"/>
      <c r="S339" s="288"/>
    </row>
    <row r="340" spans="1:19" s="196" customFormat="1" x14ac:dyDescent="0.25">
      <c r="A340" s="13"/>
      <c r="B340" s="195" t="s">
        <v>347</v>
      </c>
      <c r="C340" s="335">
        <v>356364</v>
      </c>
      <c r="D340" s="596"/>
      <c r="F340" s="2"/>
      <c r="G340" s="2"/>
      <c r="H340" s="2"/>
      <c r="I340" s="2"/>
      <c r="J340" s="2"/>
      <c r="K340" s="2"/>
      <c r="L340" s="568"/>
      <c r="M340" s="568"/>
      <c r="N340" s="2"/>
      <c r="O340" s="569"/>
      <c r="P340" s="588"/>
      <c r="R340" s="288"/>
      <c r="S340" s="288"/>
    </row>
    <row r="341" spans="1:19" s="196" customFormat="1" x14ac:dyDescent="0.25">
      <c r="A341" s="13"/>
      <c r="B341" s="195" t="s">
        <v>349</v>
      </c>
      <c r="C341" s="335">
        <v>46832478</v>
      </c>
      <c r="D341" s="596"/>
      <c r="F341" s="2"/>
      <c r="G341" s="2"/>
      <c r="H341" s="2"/>
      <c r="I341" s="2"/>
      <c r="J341" s="2"/>
      <c r="K341" s="2"/>
      <c r="L341" s="568"/>
      <c r="M341" s="568"/>
      <c r="N341" s="2"/>
      <c r="O341" s="569"/>
      <c r="P341" s="588"/>
      <c r="R341" s="288"/>
      <c r="S341" s="288"/>
    </row>
    <row r="342" spans="1:19" s="196" customFormat="1" x14ac:dyDescent="0.25">
      <c r="A342" s="13"/>
      <c r="B342" s="195" t="s">
        <v>542</v>
      </c>
      <c r="C342" s="335">
        <v>1372161</v>
      </c>
      <c r="D342" s="596"/>
      <c r="F342" s="2"/>
      <c r="G342" s="2"/>
      <c r="H342" s="2"/>
      <c r="I342" s="2"/>
      <c r="J342" s="2"/>
      <c r="K342" s="2"/>
      <c r="L342" s="568"/>
      <c r="M342" s="568"/>
      <c r="N342" s="2"/>
      <c r="O342" s="569"/>
      <c r="P342" s="588"/>
      <c r="R342" s="288"/>
      <c r="S342" s="288"/>
    </row>
    <row r="343" spans="1:19" s="196" customFormat="1" x14ac:dyDescent="0.25">
      <c r="A343" s="13"/>
      <c r="B343" s="195" t="s">
        <v>743</v>
      </c>
      <c r="C343" s="335">
        <v>6000000</v>
      </c>
      <c r="D343" s="596"/>
      <c r="F343" s="2"/>
      <c r="G343" s="2"/>
      <c r="H343" s="2"/>
      <c r="I343" s="2"/>
      <c r="J343" s="2"/>
      <c r="K343" s="2"/>
      <c r="L343" s="568"/>
      <c r="M343" s="568"/>
      <c r="N343" s="2"/>
      <c r="O343" s="569"/>
      <c r="P343" s="588"/>
      <c r="R343" s="288"/>
      <c r="S343" s="288"/>
    </row>
    <row r="344" spans="1:19" s="196" customFormat="1" x14ac:dyDescent="0.25">
      <c r="A344" s="13"/>
      <c r="B344" s="195" t="s">
        <v>744</v>
      </c>
      <c r="C344" s="335">
        <v>3000000</v>
      </c>
      <c r="D344" s="596"/>
      <c r="F344" s="2"/>
      <c r="G344" s="2"/>
      <c r="H344" s="2"/>
      <c r="I344" s="2"/>
      <c r="J344" s="2"/>
      <c r="K344" s="2"/>
      <c r="L344" s="568"/>
      <c r="M344" s="568"/>
      <c r="N344" s="2"/>
      <c r="O344" s="569"/>
      <c r="P344" s="588"/>
      <c r="R344" s="288"/>
      <c r="S344" s="288"/>
    </row>
    <row r="345" spans="1:19" s="306" customFormat="1" x14ac:dyDescent="0.25">
      <c r="A345" s="13"/>
      <c r="B345" s="329" t="s">
        <v>360</v>
      </c>
      <c r="C345" s="334">
        <v>148892698</v>
      </c>
      <c r="D345" s="605"/>
      <c r="F345" s="11"/>
      <c r="G345" s="11"/>
      <c r="H345" s="11"/>
      <c r="I345" s="11"/>
      <c r="J345" s="11"/>
      <c r="K345" s="11"/>
      <c r="L345" s="591"/>
      <c r="M345" s="591"/>
      <c r="N345" s="11"/>
      <c r="O345" s="592"/>
      <c r="P345" s="593"/>
      <c r="R345" s="305"/>
      <c r="S345" s="305"/>
    </row>
    <row r="346" spans="1:19" s="196" customFormat="1" x14ac:dyDescent="0.25">
      <c r="A346" s="13"/>
      <c r="B346" s="195" t="s">
        <v>745</v>
      </c>
      <c r="C346" s="335">
        <v>818182</v>
      </c>
      <c r="D346" s="596"/>
      <c r="F346" s="2"/>
      <c r="G346" s="2"/>
      <c r="H346" s="2"/>
      <c r="I346" s="2"/>
      <c r="J346" s="2"/>
      <c r="K346" s="2"/>
      <c r="L346" s="568"/>
      <c r="M346" s="568"/>
      <c r="N346" s="2"/>
      <c r="O346" s="569"/>
      <c r="P346" s="588"/>
      <c r="R346" s="288"/>
      <c r="S346" s="288"/>
    </row>
    <row r="347" spans="1:19" s="196" customFormat="1" x14ac:dyDescent="0.25">
      <c r="A347" s="13"/>
      <c r="B347" s="195" t="s">
        <v>694</v>
      </c>
      <c r="C347" s="335">
        <v>53317551</v>
      </c>
      <c r="D347" s="596"/>
      <c r="F347" s="2"/>
      <c r="G347" s="2"/>
      <c r="H347" s="2"/>
      <c r="I347" s="2"/>
      <c r="J347" s="2"/>
      <c r="K347" s="2"/>
      <c r="L347" s="568"/>
      <c r="M347" s="568"/>
      <c r="N347" s="2"/>
      <c r="O347" s="569"/>
      <c r="P347" s="588"/>
      <c r="R347" s="288"/>
      <c r="S347" s="288"/>
    </row>
    <row r="348" spans="1:19" s="196" customFormat="1" x14ac:dyDescent="0.25">
      <c r="A348" s="13"/>
      <c r="B348" s="195" t="s">
        <v>696</v>
      </c>
      <c r="C348" s="335">
        <v>2485963</v>
      </c>
      <c r="D348" s="596"/>
      <c r="F348" s="2"/>
      <c r="G348" s="2"/>
      <c r="H348" s="2"/>
      <c r="I348" s="2"/>
      <c r="J348" s="2"/>
      <c r="K348" s="2"/>
      <c r="L348" s="568"/>
      <c r="M348" s="568"/>
      <c r="N348" s="2"/>
      <c r="O348" s="569"/>
      <c r="P348" s="588"/>
      <c r="R348" s="288"/>
      <c r="S348" s="288"/>
    </row>
    <row r="349" spans="1:19" s="196" customFormat="1" x14ac:dyDescent="0.25">
      <c r="A349" s="13"/>
      <c r="B349" s="195" t="s">
        <v>746</v>
      </c>
      <c r="C349" s="335">
        <v>36072724</v>
      </c>
      <c r="D349" s="596"/>
      <c r="F349" s="2"/>
      <c r="G349" s="2"/>
      <c r="H349" s="2"/>
      <c r="I349" s="2"/>
      <c r="J349" s="2"/>
      <c r="K349" s="2"/>
      <c r="L349" s="568"/>
      <c r="M349" s="568"/>
      <c r="N349" s="2"/>
      <c r="O349" s="569"/>
      <c r="P349" s="588"/>
      <c r="R349" s="288"/>
      <c r="S349" s="288"/>
    </row>
    <row r="350" spans="1:19" s="196" customFormat="1" x14ac:dyDescent="0.25">
      <c r="A350" s="13"/>
      <c r="B350" s="195" t="s">
        <v>369</v>
      </c>
      <c r="C350" s="335">
        <v>10054284</v>
      </c>
      <c r="D350" s="596"/>
      <c r="F350" s="2"/>
      <c r="G350" s="2"/>
      <c r="H350" s="2"/>
      <c r="I350" s="2"/>
      <c r="J350" s="2"/>
      <c r="K350" s="2"/>
      <c r="L350" s="568"/>
      <c r="M350" s="568"/>
      <c r="N350" s="2"/>
      <c r="O350" s="569"/>
      <c r="P350" s="588"/>
      <c r="R350" s="288"/>
      <c r="S350" s="288"/>
    </row>
    <row r="351" spans="1:19" s="196" customFormat="1" x14ac:dyDescent="0.25">
      <c r="A351" s="13"/>
      <c r="B351" s="195" t="s">
        <v>371</v>
      </c>
      <c r="C351" s="335">
        <v>325000</v>
      </c>
      <c r="D351" s="596"/>
      <c r="F351" s="2"/>
      <c r="G351" s="2"/>
      <c r="H351" s="2"/>
      <c r="I351" s="2"/>
      <c r="J351" s="2"/>
      <c r="K351" s="2"/>
      <c r="L351" s="568"/>
      <c r="M351" s="568"/>
      <c r="N351" s="2"/>
      <c r="O351" s="569"/>
      <c r="P351" s="588"/>
      <c r="R351" s="288"/>
      <c r="S351" s="288"/>
    </row>
    <row r="352" spans="1:19" s="196" customFormat="1" x14ac:dyDescent="0.25">
      <c r="A352" s="13"/>
      <c r="B352" s="195" t="s">
        <v>379</v>
      </c>
      <c r="C352" s="335">
        <v>4950646</v>
      </c>
      <c r="D352" s="596"/>
      <c r="F352" s="2"/>
      <c r="G352" s="2"/>
      <c r="H352" s="2"/>
      <c r="I352" s="2"/>
      <c r="J352" s="2"/>
      <c r="K352" s="2"/>
      <c r="L352" s="568"/>
      <c r="M352" s="568"/>
      <c r="N352" s="2"/>
      <c r="O352" s="569"/>
      <c r="P352" s="588"/>
      <c r="R352" s="288"/>
      <c r="S352" s="288"/>
    </row>
    <row r="353" spans="1:19" s="196" customFormat="1" x14ac:dyDescent="0.25">
      <c r="A353" s="13"/>
      <c r="B353" s="195" t="s">
        <v>697</v>
      </c>
      <c r="C353" s="335">
        <v>55350</v>
      </c>
      <c r="D353" s="596"/>
      <c r="F353" s="2"/>
      <c r="G353" s="2"/>
      <c r="H353" s="2"/>
      <c r="I353" s="2"/>
      <c r="J353" s="2"/>
      <c r="K353" s="2"/>
      <c r="L353" s="568"/>
      <c r="M353" s="568"/>
      <c r="N353" s="2"/>
      <c r="O353" s="569"/>
      <c r="P353" s="588"/>
      <c r="R353" s="288"/>
      <c r="S353" s="288"/>
    </row>
    <row r="354" spans="1:19" s="196" customFormat="1" x14ac:dyDescent="0.25">
      <c r="A354" s="13"/>
      <c r="B354" s="195" t="s">
        <v>381</v>
      </c>
      <c r="C354" s="335">
        <v>153500</v>
      </c>
      <c r="D354" s="596"/>
      <c r="F354" s="2"/>
      <c r="G354" s="2"/>
      <c r="H354" s="2"/>
      <c r="I354" s="2"/>
      <c r="J354" s="2"/>
      <c r="K354" s="2"/>
      <c r="L354" s="568"/>
      <c r="M354" s="568"/>
      <c r="N354" s="2"/>
      <c r="O354" s="569"/>
      <c r="P354" s="588"/>
      <c r="R354" s="288"/>
      <c r="S354" s="288"/>
    </row>
    <row r="355" spans="1:19" s="196" customFormat="1" x14ac:dyDescent="0.25">
      <c r="A355" s="13"/>
      <c r="B355" s="195" t="s">
        <v>384</v>
      </c>
      <c r="C355" s="335">
        <v>565517</v>
      </c>
      <c r="D355" s="596"/>
      <c r="F355" s="2"/>
      <c r="G355" s="2"/>
      <c r="H355" s="2"/>
      <c r="I355" s="2"/>
      <c r="J355" s="2"/>
      <c r="K355" s="2"/>
      <c r="L355" s="568"/>
      <c r="M355" s="568"/>
      <c r="N355" s="2"/>
      <c r="O355" s="569"/>
      <c r="P355" s="588"/>
      <c r="R355" s="288"/>
      <c r="S355" s="288"/>
    </row>
    <row r="356" spans="1:19" s="196" customFormat="1" x14ac:dyDescent="0.25">
      <c r="A356" s="13"/>
      <c r="B356" s="195" t="s">
        <v>657</v>
      </c>
      <c r="C356" s="335">
        <v>3798545</v>
      </c>
      <c r="D356" s="596"/>
      <c r="F356" s="2"/>
      <c r="G356" s="2"/>
      <c r="H356" s="2"/>
      <c r="I356" s="2"/>
      <c r="J356" s="2"/>
      <c r="K356" s="2"/>
      <c r="L356" s="568"/>
      <c r="M356" s="568"/>
      <c r="N356" s="2"/>
      <c r="O356" s="569"/>
      <c r="P356" s="588"/>
      <c r="R356" s="288"/>
      <c r="S356" s="288"/>
    </row>
    <row r="357" spans="1:19" s="196" customFormat="1" x14ac:dyDescent="0.25">
      <c r="A357" s="13"/>
      <c r="B357" s="195" t="s">
        <v>747</v>
      </c>
      <c r="C357" s="335">
        <v>265455</v>
      </c>
      <c r="D357" s="596"/>
      <c r="F357" s="2"/>
      <c r="G357" s="2"/>
      <c r="H357" s="2"/>
      <c r="I357" s="2"/>
      <c r="J357" s="2"/>
      <c r="K357" s="2"/>
      <c r="L357" s="568"/>
      <c r="M357" s="568"/>
      <c r="N357" s="2"/>
      <c r="O357" s="569"/>
      <c r="P357" s="588"/>
      <c r="R357" s="288"/>
      <c r="S357" s="288"/>
    </row>
    <row r="358" spans="1:19" s="196" customFormat="1" x14ac:dyDescent="0.25">
      <c r="A358" s="13"/>
      <c r="B358" s="195" t="s">
        <v>388</v>
      </c>
      <c r="C358" s="335">
        <v>1925455</v>
      </c>
      <c r="D358" s="596"/>
      <c r="F358" s="2"/>
      <c r="G358" s="2"/>
      <c r="H358" s="2"/>
      <c r="I358" s="2"/>
      <c r="J358" s="2"/>
      <c r="K358" s="2"/>
      <c r="L358" s="568"/>
      <c r="M358" s="568"/>
      <c r="N358" s="2"/>
      <c r="O358" s="569"/>
      <c r="P358" s="588"/>
      <c r="R358" s="288"/>
      <c r="S358" s="288"/>
    </row>
    <row r="359" spans="1:19" s="196" customFormat="1" x14ac:dyDescent="0.25">
      <c r="A359" s="13"/>
      <c r="B359" s="195" t="s">
        <v>390</v>
      </c>
      <c r="C359" s="335">
        <v>14730525</v>
      </c>
      <c r="D359" s="596"/>
      <c r="F359" s="2"/>
      <c r="G359" s="2"/>
      <c r="H359" s="2"/>
      <c r="I359" s="2"/>
      <c r="J359" s="2"/>
      <c r="K359" s="2"/>
      <c r="L359" s="568"/>
      <c r="M359" s="568"/>
      <c r="N359" s="2"/>
      <c r="O359" s="569"/>
      <c r="P359" s="588"/>
      <c r="R359" s="288"/>
      <c r="S359" s="288"/>
    </row>
    <row r="360" spans="1:19" s="196" customFormat="1" x14ac:dyDescent="0.25">
      <c r="A360" s="13"/>
      <c r="B360" s="195" t="s">
        <v>392</v>
      </c>
      <c r="C360" s="335">
        <v>4010000</v>
      </c>
      <c r="D360" s="596"/>
      <c r="F360" s="2"/>
      <c r="G360" s="2"/>
      <c r="H360" s="2"/>
      <c r="I360" s="2"/>
      <c r="J360" s="2"/>
      <c r="K360" s="2"/>
      <c r="L360" s="568"/>
      <c r="M360" s="568"/>
      <c r="N360" s="2"/>
      <c r="O360" s="569"/>
      <c r="P360" s="588"/>
      <c r="R360" s="288"/>
      <c r="S360" s="288"/>
    </row>
    <row r="361" spans="1:19" s="196" customFormat="1" x14ac:dyDescent="0.25">
      <c r="A361" s="13"/>
      <c r="B361" s="195" t="s">
        <v>548</v>
      </c>
      <c r="C361" s="335">
        <v>384046</v>
      </c>
      <c r="D361" s="596"/>
      <c r="F361" s="2"/>
      <c r="G361" s="2"/>
      <c r="H361" s="2"/>
      <c r="I361" s="2"/>
      <c r="J361" s="2"/>
      <c r="K361" s="2"/>
      <c r="L361" s="568"/>
      <c r="M361" s="568"/>
      <c r="N361" s="2"/>
      <c r="O361" s="569"/>
      <c r="P361" s="588"/>
      <c r="R361" s="288"/>
      <c r="S361" s="288"/>
    </row>
    <row r="362" spans="1:19" s="196" customFormat="1" x14ac:dyDescent="0.25">
      <c r="A362" s="13"/>
      <c r="B362" s="195" t="s">
        <v>407</v>
      </c>
      <c r="C362" s="335">
        <v>687979</v>
      </c>
      <c r="D362" s="596"/>
      <c r="F362" s="2"/>
      <c r="G362" s="2"/>
      <c r="H362" s="2"/>
      <c r="I362" s="2"/>
      <c r="J362" s="2"/>
      <c r="K362" s="2"/>
      <c r="L362" s="568"/>
      <c r="M362" s="568"/>
      <c r="N362" s="2"/>
      <c r="O362" s="569"/>
      <c r="P362" s="588"/>
      <c r="R362" s="288"/>
      <c r="S362" s="288"/>
    </row>
    <row r="363" spans="1:19" s="196" customFormat="1" x14ac:dyDescent="0.25">
      <c r="A363" s="13"/>
      <c r="B363" s="195" t="s">
        <v>748</v>
      </c>
      <c r="C363" s="335">
        <v>14291976</v>
      </c>
      <c r="D363" s="596"/>
      <c r="F363" s="2"/>
      <c r="G363" s="2"/>
      <c r="H363" s="2"/>
      <c r="I363" s="2"/>
      <c r="J363" s="2"/>
      <c r="K363" s="2"/>
      <c r="L363" s="568"/>
      <c r="M363" s="568"/>
      <c r="N363" s="2"/>
      <c r="O363" s="569"/>
      <c r="P363" s="588"/>
      <c r="R363" s="288"/>
      <c r="S363" s="288"/>
    </row>
    <row r="364" spans="1:19" s="306" customFormat="1" x14ac:dyDescent="0.25">
      <c r="A364" s="13"/>
      <c r="B364" s="329" t="s">
        <v>409</v>
      </c>
      <c r="C364" s="334">
        <v>7747978</v>
      </c>
      <c r="D364" s="605"/>
      <c r="F364" s="11"/>
      <c r="G364" s="11"/>
      <c r="H364" s="11"/>
      <c r="I364" s="11"/>
      <c r="J364" s="11"/>
      <c r="K364" s="11"/>
      <c r="L364" s="591"/>
      <c r="M364" s="591"/>
      <c r="N364" s="11"/>
      <c r="O364" s="592"/>
      <c r="P364" s="593"/>
      <c r="R364" s="305"/>
      <c r="S364" s="305"/>
    </row>
    <row r="365" spans="1:19" s="196" customFormat="1" x14ac:dyDescent="0.25">
      <c r="A365" s="13"/>
      <c r="B365" s="195" t="s">
        <v>411</v>
      </c>
      <c r="C365" s="335">
        <v>7747978</v>
      </c>
      <c r="D365" s="596"/>
      <c r="F365" s="2"/>
      <c r="G365" s="2"/>
      <c r="H365" s="2"/>
      <c r="I365" s="2"/>
      <c r="J365" s="2"/>
      <c r="K365" s="2"/>
      <c r="L365" s="568"/>
      <c r="M365" s="568"/>
      <c r="N365" s="2"/>
      <c r="O365" s="569"/>
      <c r="P365" s="588"/>
      <c r="R365" s="288"/>
      <c r="S365" s="288"/>
    </row>
    <row r="366" spans="1:19" s="196" customFormat="1" x14ac:dyDescent="0.25">
      <c r="A366" s="13"/>
      <c r="B366" s="195" t="s">
        <v>409</v>
      </c>
      <c r="C366" s="335">
        <v>5909622</v>
      </c>
      <c r="D366" s="596"/>
      <c r="F366" s="2"/>
      <c r="G366" s="2"/>
      <c r="H366" s="2"/>
      <c r="I366" s="2"/>
      <c r="J366" s="2"/>
      <c r="K366" s="2"/>
      <c r="L366" s="568"/>
      <c r="M366" s="568"/>
      <c r="N366" s="2"/>
      <c r="O366" s="569"/>
      <c r="P366" s="588"/>
      <c r="R366" s="288"/>
      <c r="S366" s="288"/>
    </row>
    <row r="367" spans="1:19" s="196" customFormat="1" x14ac:dyDescent="0.25">
      <c r="A367" s="13"/>
      <c r="B367" s="195" t="s">
        <v>414</v>
      </c>
      <c r="C367" s="335">
        <v>1838356</v>
      </c>
      <c r="D367" s="596"/>
      <c r="F367" s="2"/>
      <c r="G367" s="2"/>
      <c r="H367" s="2"/>
      <c r="I367" s="2"/>
      <c r="J367" s="2"/>
      <c r="K367" s="2"/>
      <c r="L367" s="568"/>
      <c r="M367" s="568"/>
      <c r="N367" s="2"/>
      <c r="O367" s="569"/>
      <c r="P367" s="588"/>
      <c r="R367" s="288"/>
      <c r="S367" s="288"/>
    </row>
    <row r="368" spans="1:19" s="196" customFormat="1" x14ac:dyDescent="0.25">
      <c r="A368" s="13"/>
      <c r="B368" s="195" t="s">
        <v>416</v>
      </c>
      <c r="C368" s="335">
        <v>-7018781</v>
      </c>
      <c r="D368" s="596"/>
      <c r="F368" s="2"/>
      <c r="G368" s="2"/>
      <c r="H368" s="2"/>
      <c r="I368" s="2"/>
      <c r="J368" s="2"/>
      <c r="K368" s="2"/>
      <c r="L368" s="568"/>
      <c r="M368" s="568"/>
      <c r="N368" s="2"/>
      <c r="O368" s="569"/>
      <c r="P368" s="588"/>
      <c r="R368" s="288"/>
      <c r="S368" s="288"/>
    </row>
    <row r="369" spans="1:21" s="196" customFormat="1" x14ac:dyDescent="0.25">
      <c r="A369" s="13"/>
      <c r="B369" s="195" t="s">
        <v>416</v>
      </c>
      <c r="C369" s="335">
        <v>-7018781</v>
      </c>
      <c r="D369" s="596"/>
      <c r="F369" s="2"/>
      <c r="G369" s="2"/>
      <c r="H369" s="2"/>
      <c r="I369" s="2"/>
      <c r="J369" s="2"/>
      <c r="K369" s="2"/>
      <c r="L369" s="568"/>
      <c r="M369" s="568"/>
      <c r="N369" s="2"/>
      <c r="O369" s="569"/>
      <c r="P369" s="588"/>
      <c r="R369" s="288"/>
      <c r="S369" s="288"/>
    </row>
    <row r="370" spans="1:21" s="196" customFormat="1" x14ac:dyDescent="0.25">
      <c r="A370" s="13"/>
      <c r="B370" s="195" t="s">
        <v>419</v>
      </c>
      <c r="C370" s="335">
        <v>-11552449</v>
      </c>
      <c r="D370" s="596"/>
      <c r="F370" s="2"/>
      <c r="G370" s="2"/>
      <c r="H370" s="2"/>
      <c r="I370" s="2"/>
      <c r="J370" s="2"/>
      <c r="K370" s="2"/>
      <c r="L370" s="568"/>
      <c r="M370" s="568"/>
      <c r="N370" s="2"/>
      <c r="O370" s="569"/>
      <c r="P370" s="588"/>
      <c r="R370" s="288"/>
      <c r="S370" s="288"/>
    </row>
    <row r="371" spans="1:21" s="196" customFormat="1" x14ac:dyDescent="0.25">
      <c r="A371" s="13"/>
      <c r="B371" s="195" t="s">
        <v>421</v>
      </c>
      <c r="C371" s="335">
        <v>4533668</v>
      </c>
      <c r="D371" s="596"/>
      <c r="F371" s="2"/>
      <c r="G371" s="2"/>
      <c r="H371" s="2"/>
      <c r="I371" s="2"/>
      <c r="J371" s="2"/>
      <c r="K371" s="2"/>
      <c r="L371" s="568"/>
      <c r="M371" s="568"/>
      <c r="N371" s="2"/>
      <c r="O371" s="569"/>
      <c r="P371" s="588"/>
      <c r="R371" s="288"/>
      <c r="S371" s="288"/>
    </row>
    <row r="372" spans="1:21" s="306" customFormat="1" x14ac:dyDescent="0.25">
      <c r="A372" s="13"/>
      <c r="B372" s="329" t="s">
        <v>423</v>
      </c>
      <c r="C372" s="334">
        <v>114202142</v>
      </c>
      <c r="D372" s="605"/>
      <c r="F372" s="11"/>
      <c r="G372" s="11"/>
      <c r="H372" s="11"/>
      <c r="I372" s="11"/>
      <c r="J372" s="11"/>
      <c r="K372" s="11"/>
      <c r="L372" s="591"/>
      <c r="M372" s="591"/>
      <c r="N372" s="11"/>
      <c r="O372" s="592"/>
      <c r="P372" s="593"/>
      <c r="R372" s="305"/>
      <c r="S372" s="305"/>
    </row>
    <row r="373" spans="1:21" s="196" customFormat="1" x14ac:dyDescent="0.25">
      <c r="A373" s="13"/>
      <c r="B373" s="195" t="s">
        <v>423</v>
      </c>
      <c r="C373" s="335">
        <v>114202142</v>
      </c>
      <c r="D373" s="596"/>
      <c r="F373" s="2"/>
      <c r="G373" s="2"/>
      <c r="H373" s="2"/>
      <c r="I373" s="2"/>
      <c r="J373" s="2"/>
      <c r="K373" s="2"/>
      <c r="L373" s="568"/>
      <c r="M373" s="568"/>
      <c r="N373" s="2"/>
      <c r="O373" s="569"/>
      <c r="P373" s="588"/>
      <c r="R373" s="288"/>
      <c r="S373" s="288"/>
    </row>
    <row r="374" spans="1:21" s="196" customFormat="1" x14ac:dyDescent="0.25">
      <c r="A374" s="13"/>
      <c r="B374" s="195" t="s">
        <v>425</v>
      </c>
      <c r="C374" s="335">
        <v>9272667</v>
      </c>
      <c r="D374" s="596"/>
      <c r="F374" s="2"/>
      <c r="G374" s="2"/>
      <c r="H374" s="2"/>
      <c r="I374" s="2"/>
      <c r="J374" s="2"/>
      <c r="K374" s="2"/>
      <c r="L374" s="568"/>
      <c r="M374" s="568"/>
      <c r="N374" s="2"/>
      <c r="O374" s="569"/>
      <c r="P374" s="588"/>
      <c r="R374" s="288"/>
      <c r="S374" s="288"/>
    </row>
    <row r="375" spans="1:21" s="196" customFormat="1" x14ac:dyDescent="0.25">
      <c r="A375" s="13"/>
      <c r="B375" s="195" t="s">
        <v>428</v>
      </c>
      <c r="C375" s="335">
        <v>104929475</v>
      </c>
      <c r="D375" s="596"/>
      <c r="F375" s="2"/>
      <c r="G375" s="2"/>
      <c r="H375" s="2"/>
      <c r="I375" s="2"/>
      <c r="J375" s="2"/>
      <c r="K375" s="2"/>
      <c r="L375" s="568"/>
      <c r="M375" s="568"/>
      <c r="N375" s="2"/>
      <c r="O375" s="569"/>
      <c r="P375" s="588"/>
      <c r="R375" s="288"/>
      <c r="S375" s="288"/>
    </row>
    <row r="376" spans="1:21" s="196" customFormat="1" x14ac:dyDescent="0.25">
      <c r="A376" s="135"/>
      <c r="B376" s="195" t="s">
        <v>749</v>
      </c>
      <c r="C376" s="335">
        <v>-810490109</v>
      </c>
      <c r="D376" s="596"/>
      <c r="F376" s="2"/>
      <c r="G376" s="2"/>
      <c r="H376" s="2"/>
      <c r="I376" s="2"/>
      <c r="J376" s="2"/>
      <c r="K376" s="2"/>
      <c r="L376" s="568"/>
      <c r="M376" s="568"/>
      <c r="N376" s="2"/>
      <c r="O376" s="569"/>
      <c r="P376" s="588"/>
      <c r="R376" s="288"/>
      <c r="S376" s="288"/>
    </row>
    <row r="377" spans="1:21" s="196" customFormat="1" x14ac:dyDescent="0.25">
      <c r="A377" s="13"/>
      <c r="B377" s="335"/>
      <c r="C377" s="335"/>
      <c r="D377" s="596"/>
      <c r="F377" s="2"/>
      <c r="G377" s="2"/>
      <c r="H377" s="2"/>
      <c r="I377" s="2"/>
      <c r="J377" s="2"/>
      <c r="K377" s="2"/>
      <c r="L377" s="568"/>
      <c r="M377" s="568"/>
      <c r="N377" s="2"/>
      <c r="O377" s="569"/>
      <c r="P377" s="588"/>
      <c r="R377" s="288"/>
      <c r="S377" s="288"/>
    </row>
    <row r="378" spans="1:21" s="196" customFormat="1" x14ac:dyDescent="0.25">
      <c r="A378" s="13"/>
      <c r="B378" s="11"/>
      <c r="C378" s="632"/>
      <c r="H378" s="2"/>
      <c r="I378" s="2"/>
      <c r="J378" s="2"/>
      <c r="K378" s="2"/>
      <c r="L378" s="2"/>
      <c r="M378" s="2"/>
      <c r="N378" s="568"/>
      <c r="O378" s="568"/>
      <c r="P378" s="2"/>
      <c r="Q378" s="569"/>
      <c r="R378" s="588"/>
      <c r="T378" s="288"/>
      <c r="U378" s="288"/>
    </row>
    <row r="379" spans="1:21" s="196" customFormat="1" x14ac:dyDescent="0.25">
      <c r="A379" s="13" t="s">
        <v>264</v>
      </c>
      <c r="B379" s="11"/>
      <c r="C379" s="334"/>
      <c r="H379" s="2"/>
      <c r="I379" s="2"/>
      <c r="J379" s="2"/>
      <c r="K379" s="2"/>
      <c r="L379" s="2"/>
      <c r="M379" s="2"/>
      <c r="N379" s="568"/>
      <c r="O379" s="568"/>
      <c r="P379" s="2"/>
      <c r="Q379" s="569"/>
      <c r="R379" s="588"/>
      <c r="T379" s="288"/>
      <c r="U379" s="288"/>
    </row>
    <row r="380" spans="1:21" s="196" customFormat="1" x14ac:dyDescent="0.25">
      <c r="B380" s="2"/>
      <c r="H380" s="2"/>
      <c r="I380" s="2"/>
      <c r="J380" s="2"/>
      <c r="K380" s="2"/>
      <c r="L380" s="2"/>
      <c r="M380" s="2"/>
      <c r="N380" s="568"/>
      <c r="O380" s="568"/>
      <c r="P380" s="2"/>
      <c r="Q380" s="569"/>
      <c r="R380" s="588"/>
      <c r="T380" s="288"/>
      <c r="U380" s="288"/>
    </row>
    <row r="381" spans="1:21" s="196" customFormat="1" x14ac:dyDescent="0.25">
      <c r="A381" s="13" t="s">
        <v>836</v>
      </c>
      <c r="B381" s="2"/>
      <c r="H381" s="2"/>
      <c r="I381" s="2"/>
      <c r="J381" s="2"/>
      <c r="K381" s="2"/>
      <c r="L381" s="2"/>
      <c r="M381" s="2"/>
      <c r="N381" s="568"/>
      <c r="O381" s="568"/>
      <c r="P381" s="2"/>
      <c r="Q381" s="569"/>
      <c r="R381" s="588"/>
      <c r="T381" s="288"/>
      <c r="U381" s="288"/>
    </row>
    <row r="382" spans="1:21" s="196" customFormat="1" x14ac:dyDescent="0.25">
      <c r="A382" s="13"/>
      <c r="B382" s="2" t="s">
        <v>664</v>
      </c>
      <c r="H382" s="2"/>
      <c r="I382" s="2"/>
      <c r="J382" s="2"/>
      <c r="K382" s="2"/>
      <c r="L382" s="2"/>
      <c r="M382" s="2"/>
      <c r="N382" s="568"/>
      <c r="O382" s="568"/>
      <c r="P382" s="2"/>
      <c r="Q382" s="569"/>
      <c r="R382" s="588"/>
      <c r="T382" s="288"/>
      <c r="U382" s="288"/>
    </row>
    <row r="383" spans="1:21" s="196" customFormat="1" x14ac:dyDescent="0.25">
      <c r="A383" s="13"/>
      <c r="B383" s="2"/>
      <c r="H383" s="2"/>
      <c r="I383" s="2"/>
      <c r="J383" s="2"/>
      <c r="K383" s="2"/>
      <c r="L383" s="2"/>
      <c r="M383" s="2"/>
      <c r="N383" s="568"/>
      <c r="O383" s="568"/>
      <c r="P383" s="2"/>
      <c r="Q383" s="569"/>
      <c r="R383" s="588"/>
      <c r="T383" s="288"/>
      <c r="U383" s="288"/>
    </row>
    <row r="384" spans="1:21" s="196" customFormat="1" x14ac:dyDescent="0.25">
      <c r="A384" s="13" t="s">
        <v>837</v>
      </c>
      <c r="B384" s="2"/>
      <c r="H384" s="2"/>
      <c r="I384" s="2"/>
      <c r="J384" s="2"/>
      <c r="K384" s="2"/>
      <c r="L384" s="2"/>
      <c r="M384" s="2"/>
      <c r="N384" s="568"/>
      <c r="O384" s="568"/>
      <c r="P384" s="2"/>
      <c r="Q384" s="569"/>
      <c r="R384" s="588"/>
      <c r="T384" s="288"/>
      <c r="U384" s="288"/>
    </row>
    <row r="385" spans="1:21" s="196" customFormat="1" x14ac:dyDescent="0.25">
      <c r="A385" s="13"/>
      <c r="B385" s="2" t="s">
        <v>664</v>
      </c>
      <c r="H385" s="2"/>
      <c r="I385" s="2"/>
      <c r="J385" s="2"/>
      <c r="K385" s="2"/>
      <c r="L385" s="2"/>
      <c r="M385" s="2"/>
      <c r="N385" s="568"/>
      <c r="O385" s="568"/>
      <c r="P385" s="2"/>
      <c r="Q385" s="569"/>
      <c r="R385" s="588"/>
      <c r="T385" s="288"/>
      <c r="U385" s="288"/>
    </row>
    <row r="386" spans="1:21" s="196" customFormat="1" x14ac:dyDescent="0.25">
      <c r="A386" s="13"/>
      <c r="B386" s="2"/>
      <c r="H386" s="2"/>
      <c r="I386" s="2"/>
      <c r="J386" s="2"/>
      <c r="K386" s="2"/>
      <c r="L386" s="2"/>
      <c r="M386" s="2"/>
      <c r="N386" s="568"/>
      <c r="O386" s="568"/>
      <c r="P386" s="2"/>
      <c r="Q386" s="569"/>
      <c r="R386" s="588"/>
      <c r="T386" s="288"/>
      <c r="U386" s="288"/>
    </row>
    <row r="387" spans="1:21" s="196" customFormat="1" x14ac:dyDescent="0.25">
      <c r="A387" s="13" t="s">
        <v>267</v>
      </c>
      <c r="B387" s="2"/>
      <c r="H387" s="2"/>
      <c r="I387" s="2"/>
      <c r="J387" s="2"/>
      <c r="K387" s="2"/>
      <c r="L387" s="2"/>
      <c r="M387" s="2"/>
      <c r="N387" s="568"/>
      <c r="O387" s="568"/>
      <c r="P387" s="2"/>
      <c r="Q387" s="569"/>
      <c r="R387" s="588"/>
      <c r="T387" s="288"/>
      <c r="U387" s="288"/>
    </row>
    <row r="388" spans="1:21" s="196" customFormat="1" ht="42.6" customHeight="1" x14ac:dyDescent="0.25">
      <c r="A388" s="13"/>
      <c r="B388" s="744" t="s">
        <v>557</v>
      </c>
      <c r="C388" s="744"/>
      <c r="H388" s="2"/>
      <c r="I388" s="2"/>
      <c r="J388" s="2"/>
      <c r="K388" s="2"/>
      <c r="L388" s="2"/>
      <c r="M388" s="2"/>
      <c r="N388" s="568"/>
      <c r="O388" s="568"/>
      <c r="P388" s="2"/>
      <c r="Q388" s="569"/>
      <c r="R388" s="588"/>
      <c r="T388" s="288"/>
      <c r="U388" s="288"/>
    </row>
    <row r="389" spans="1:21" s="196" customFormat="1" x14ac:dyDescent="0.25">
      <c r="A389" s="13"/>
      <c r="B389" s="2"/>
      <c r="H389" s="2"/>
      <c r="I389" s="2"/>
      <c r="J389" s="2"/>
      <c r="K389" s="2"/>
      <c r="L389" s="2"/>
      <c r="M389" s="2"/>
      <c r="N389" s="568"/>
      <c r="O389" s="568"/>
      <c r="P389" s="2"/>
      <c r="Q389" s="569"/>
      <c r="R389" s="588"/>
      <c r="T389" s="288"/>
      <c r="U389" s="288"/>
    </row>
    <row r="390" spans="1:21" s="196" customFormat="1" x14ac:dyDescent="0.25">
      <c r="A390" s="13"/>
      <c r="B390" s="2"/>
      <c r="H390" s="2"/>
      <c r="I390" s="2"/>
      <c r="J390" s="2"/>
      <c r="K390" s="2"/>
      <c r="L390" s="2"/>
      <c r="M390" s="2"/>
      <c r="N390" s="568"/>
      <c r="O390" s="568"/>
      <c r="P390" s="2"/>
      <c r="Q390" s="569"/>
      <c r="R390" s="588"/>
      <c r="T390" s="288"/>
      <c r="U390" s="288"/>
    </row>
    <row r="391" spans="1:21" s="196" customFormat="1" x14ac:dyDescent="0.25">
      <c r="A391" s="13"/>
      <c r="B391" s="744"/>
      <c r="C391" s="744"/>
      <c r="H391" s="2"/>
      <c r="I391" s="2"/>
      <c r="J391" s="2"/>
      <c r="K391" s="2"/>
      <c r="L391" s="2"/>
      <c r="M391" s="2"/>
      <c r="N391" s="568"/>
      <c r="O391" s="568"/>
      <c r="P391" s="2"/>
      <c r="Q391" s="569"/>
      <c r="R391" s="588"/>
      <c r="T391" s="288"/>
      <c r="U391" s="288"/>
    </row>
    <row r="392" spans="1:21" s="196" customFormat="1" x14ac:dyDescent="0.25">
      <c r="A392" s="13"/>
      <c r="B392" s="6"/>
      <c r="C392" s="6"/>
      <c r="H392" s="2"/>
      <c r="I392" s="2"/>
      <c r="J392" s="2"/>
      <c r="K392" s="2"/>
      <c r="L392" s="2"/>
      <c r="M392" s="2"/>
      <c r="N392" s="568"/>
      <c r="O392" s="568"/>
      <c r="P392" s="2"/>
      <c r="Q392" s="569"/>
      <c r="R392" s="588"/>
      <c r="T392" s="288"/>
      <c r="U392" s="288"/>
    </row>
    <row r="393" spans="1:21" s="196" customFormat="1" x14ac:dyDescent="0.25">
      <c r="A393" s="13"/>
      <c r="B393" s="6"/>
      <c r="C393" s="6"/>
      <c r="H393" s="2"/>
      <c r="I393" s="2"/>
      <c r="J393" s="2"/>
      <c r="K393" s="2"/>
      <c r="L393" s="2"/>
      <c r="M393" s="2"/>
      <c r="N393" s="568"/>
      <c r="O393" s="568"/>
      <c r="P393" s="2"/>
      <c r="Q393" s="569"/>
      <c r="R393" s="588"/>
      <c r="T393" s="288"/>
      <c r="U393" s="288"/>
    </row>
    <row r="394" spans="1:21" s="196" customFormat="1" x14ac:dyDescent="0.25">
      <c r="A394" s="13"/>
      <c r="B394" s="6"/>
      <c r="C394" s="6"/>
      <c r="H394" s="2"/>
      <c r="I394" s="2"/>
      <c r="J394" s="2"/>
      <c r="K394" s="2"/>
      <c r="L394" s="2"/>
      <c r="M394" s="2"/>
      <c r="N394" s="568"/>
      <c r="O394" s="568"/>
      <c r="P394" s="2"/>
      <c r="Q394" s="569"/>
      <c r="R394" s="588"/>
      <c r="T394" s="288"/>
      <c r="U394" s="288"/>
    </row>
    <row r="395" spans="1:21" s="196" customFormat="1" x14ac:dyDescent="0.25">
      <c r="A395" s="13"/>
      <c r="B395" s="192"/>
      <c r="C395" s="339"/>
      <c r="H395" s="2"/>
      <c r="I395" s="2"/>
      <c r="J395" s="2"/>
      <c r="K395" s="2"/>
      <c r="L395" s="2"/>
      <c r="M395" s="2"/>
      <c r="N395" s="568"/>
      <c r="O395" s="568"/>
      <c r="P395" s="2"/>
      <c r="Q395" s="569"/>
      <c r="R395" s="588"/>
      <c r="T395" s="288"/>
      <c r="U395" s="288"/>
    </row>
    <row r="396" spans="1:21" s="196" customFormat="1" x14ac:dyDescent="0.25">
      <c r="A396" s="13"/>
      <c r="B396" s="192"/>
      <c r="C396" s="339"/>
      <c r="H396" s="2"/>
      <c r="I396" s="2"/>
      <c r="J396" s="2"/>
      <c r="K396" s="2"/>
      <c r="L396" s="2"/>
      <c r="M396" s="2"/>
      <c r="N396" s="568"/>
      <c r="O396" s="568"/>
      <c r="P396" s="2"/>
      <c r="Q396" s="569"/>
      <c r="R396" s="588"/>
      <c r="T396" s="288"/>
      <c r="U396" s="288"/>
    </row>
    <row r="397" spans="1:21" x14ac:dyDescent="0.25">
      <c r="B397" s="192"/>
      <c r="C397" s="339"/>
    </row>
    <row r="398" spans="1:21" s="196" customFormat="1" x14ac:dyDescent="0.25">
      <c r="B398" s="192"/>
      <c r="C398" s="339"/>
      <c r="H398" s="2"/>
      <c r="I398" s="2"/>
      <c r="J398" s="2"/>
      <c r="K398" s="2"/>
      <c r="L398" s="2"/>
      <c r="M398" s="2"/>
      <c r="N398" s="568"/>
      <c r="O398" s="568"/>
      <c r="P398" s="2"/>
      <c r="Q398" s="569"/>
      <c r="R398" s="588"/>
      <c r="T398" s="288"/>
      <c r="U398" s="288"/>
    </row>
    <row r="399" spans="1:21" x14ac:dyDescent="0.25">
      <c r="B399" s="192"/>
      <c r="C399" s="339"/>
    </row>
    <row r="400" spans="1:21" s="196" customFormat="1" x14ac:dyDescent="0.25">
      <c r="B400" s="192"/>
      <c r="C400" s="339"/>
      <c r="H400" s="2"/>
      <c r="I400" s="2"/>
      <c r="J400" s="2"/>
      <c r="K400" s="2"/>
      <c r="L400" s="2"/>
      <c r="M400" s="2"/>
      <c r="N400" s="568"/>
      <c r="O400" s="568"/>
      <c r="P400" s="2"/>
      <c r="Q400" s="569"/>
      <c r="R400" s="588"/>
      <c r="T400" s="288"/>
      <c r="U400" s="288"/>
    </row>
    <row r="401" spans="1:21" s="196" customFormat="1" x14ac:dyDescent="0.25">
      <c r="A401" s="14"/>
      <c r="B401" s="192"/>
      <c r="C401" s="339"/>
      <c r="H401" s="2"/>
      <c r="I401" s="2"/>
      <c r="J401" s="2"/>
      <c r="K401" s="2"/>
      <c r="L401" s="2"/>
      <c r="M401" s="2"/>
      <c r="N401" s="568"/>
      <c r="O401" s="568"/>
      <c r="P401" s="2"/>
      <c r="Q401" s="569"/>
      <c r="R401" s="588"/>
      <c r="T401" s="288"/>
      <c r="U401" s="288"/>
    </row>
    <row r="402" spans="1:21" s="196" customFormat="1" x14ac:dyDescent="0.25">
      <c r="A402" s="2"/>
      <c r="B402" s="192"/>
      <c r="C402" s="339"/>
      <c r="H402" s="2"/>
      <c r="I402" s="2"/>
      <c r="J402" s="2"/>
      <c r="K402" s="2"/>
      <c r="L402" s="2"/>
      <c r="M402" s="2"/>
      <c r="N402" s="568"/>
      <c r="O402" s="568"/>
      <c r="P402" s="2"/>
      <c r="Q402" s="569"/>
      <c r="R402" s="588"/>
      <c r="T402" s="288"/>
      <c r="U402" s="288"/>
    </row>
    <row r="403" spans="1:21" s="196" customFormat="1" x14ac:dyDescent="0.25">
      <c r="B403" s="192"/>
      <c r="C403" s="339"/>
      <c r="H403" s="2"/>
      <c r="I403" s="2"/>
      <c r="J403" s="2"/>
      <c r="K403" s="2"/>
      <c r="L403" s="2"/>
      <c r="M403" s="2"/>
      <c r="N403" s="568"/>
      <c r="O403" s="568"/>
      <c r="P403" s="2"/>
      <c r="Q403" s="569"/>
      <c r="R403" s="588"/>
      <c r="T403" s="288"/>
      <c r="U403" s="288"/>
    </row>
    <row r="404" spans="1:21" s="196" customFormat="1" x14ac:dyDescent="0.25">
      <c r="A404" s="14"/>
      <c r="B404" s="192"/>
      <c r="C404" s="339"/>
      <c r="H404" s="2"/>
      <c r="I404" s="2"/>
      <c r="J404" s="2"/>
      <c r="K404" s="2"/>
      <c r="L404" s="2"/>
      <c r="M404" s="2"/>
      <c r="N404" s="568"/>
      <c r="O404" s="568"/>
      <c r="P404" s="2"/>
      <c r="Q404" s="569"/>
      <c r="R404" s="588"/>
      <c r="T404" s="288"/>
      <c r="U404" s="288"/>
    </row>
    <row r="405" spans="1:21" x14ac:dyDescent="0.25">
      <c r="B405" s="192"/>
      <c r="C405" s="339"/>
    </row>
    <row r="406" spans="1:21" s="196" customFormat="1" x14ac:dyDescent="0.25">
      <c r="B406" s="192"/>
      <c r="C406" s="339"/>
      <c r="H406" s="2"/>
      <c r="I406" s="2"/>
      <c r="J406" s="2"/>
      <c r="K406" s="2"/>
      <c r="L406" s="2"/>
      <c r="M406" s="2"/>
      <c r="N406" s="568"/>
      <c r="O406" s="568"/>
      <c r="P406" s="2"/>
      <c r="Q406" s="569"/>
      <c r="R406" s="588"/>
      <c r="T406" s="288"/>
      <c r="U406" s="288"/>
    </row>
    <row r="407" spans="1:21" ht="41.4" customHeight="1" x14ac:dyDescent="0.25">
      <c r="B407" s="192"/>
      <c r="C407" s="339"/>
    </row>
    <row r="408" spans="1:21" s="196" customFormat="1" ht="12.75" customHeight="1" x14ac:dyDescent="0.25">
      <c r="A408" s="10"/>
      <c r="B408" s="192"/>
      <c r="C408" s="339"/>
      <c r="E408" s="6"/>
      <c r="H408" s="2"/>
      <c r="I408" s="2"/>
      <c r="J408" s="2"/>
      <c r="K408" s="2"/>
      <c r="L408" s="2"/>
      <c r="M408" s="2"/>
      <c r="N408" s="568"/>
      <c r="O408" s="568"/>
      <c r="P408" s="2"/>
      <c r="Q408" s="569"/>
      <c r="R408" s="588"/>
      <c r="T408" s="288"/>
      <c r="U408" s="288"/>
    </row>
    <row r="409" spans="1:21" s="196" customFormat="1" ht="12.75" customHeight="1" x14ac:dyDescent="0.25">
      <c r="A409" s="192"/>
      <c r="B409" s="192"/>
      <c r="C409" s="339"/>
      <c r="E409" s="6"/>
      <c r="H409" s="2"/>
      <c r="I409" s="2"/>
      <c r="J409" s="2"/>
      <c r="K409" s="2"/>
      <c r="L409" s="2"/>
      <c r="M409" s="2"/>
      <c r="N409" s="568"/>
      <c r="O409" s="568"/>
      <c r="P409" s="2"/>
      <c r="Q409" s="569"/>
      <c r="R409" s="588"/>
      <c r="T409" s="288"/>
      <c r="U409" s="288"/>
    </row>
    <row r="410" spans="1:21" s="196" customFormat="1" ht="12.75" customHeight="1" x14ac:dyDescent="0.25">
      <c r="A410" s="192"/>
      <c r="B410" s="192"/>
      <c r="C410" s="339"/>
      <c r="E410" s="6"/>
      <c r="F410" s="6"/>
      <c r="H410" s="2"/>
      <c r="I410" s="2"/>
      <c r="J410" s="2"/>
      <c r="K410" s="2"/>
      <c r="L410" s="2"/>
      <c r="M410" s="2"/>
      <c r="N410" s="568"/>
      <c r="O410" s="568"/>
      <c r="P410" s="2"/>
      <c r="Q410" s="569"/>
      <c r="R410" s="588"/>
      <c r="T410" s="288"/>
      <c r="U410" s="288"/>
    </row>
    <row r="411" spans="1:21" s="196" customFormat="1" x14ac:dyDescent="0.25">
      <c r="A411" s="192"/>
      <c r="B411" s="192"/>
      <c r="C411" s="339"/>
      <c r="D411" s="6"/>
      <c r="E411" s="6"/>
      <c r="F411" s="6"/>
      <c r="H411" s="2"/>
      <c r="I411" s="2"/>
      <c r="J411" s="2"/>
      <c r="K411" s="2"/>
      <c r="L411" s="2"/>
      <c r="M411" s="2"/>
      <c r="N411" s="568"/>
      <c r="O411" s="568"/>
      <c r="P411" s="2"/>
      <c r="Q411" s="569"/>
      <c r="R411" s="588"/>
      <c r="T411" s="288"/>
      <c r="U411" s="288"/>
    </row>
    <row r="412" spans="1:21" s="196" customFormat="1" x14ac:dyDescent="0.25">
      <c r="A412" s="192"/>
      <c r="B412" s="192"/>
      <c r="C412" s="339"/>
      <c r="D412" s="6"/>
      <c r="E412" s="339"/>
      <c r="F412" s="6"/>
      <c r="H412" s="2"/>
      <c r="I412" s="2"/>
      <c r="J412" s="2"/>
      <c r="K412" s="2"/>
      <c r="L412" s="2"/>
      <c r="M412" s="2"/>
      <c r="N412" s="568"/>
      <c r="O412" s="568"/>
      <c r="P412" s="2"/>
      <c r="Q412" s="569"/>
      <c r="R412" s="588"/>
      <c r="T412" s="288"/>
      <c r="U412" s="288"/>
    </row>
    <row r="413" spans="1:21" s="196" customFormat="1" x14ac:dyDescent="0.25">
      <c r="A413" s="192"/>
      <c r="B413" s="192"/>
      <c r="C413" s="339"/>
      <c r="D413" s="6"/>
      <c r="E413" s="339"/>
      <c r="F413" s="6"/>
      <c r="H413" s="2"/>
      <c r="I413" s="2"/>
      <c r="J413" s="2"/>
      <c r="K413" s="2"/>
      <c r="L413" s="2"/>
      <c r="M413" s="2"/>
      <c r="N413" s="568"/>
      <c r="O413" s="568"/>
      <c r="P413" s="2"/>
      <c r="Q413" s="569"/>
      <c r="R413" s="588"/>
      <c r="T413" s="288"/>
      <c r="U413" s="288"/>
    </row>
    <row r="414" spans="1:21" s="196" customFormat="1" x14ac:dyDescent="0.25">
      <c r="A414" s="192"/>
      <c r="B414" s="192"/>
      <c r="C414" s="339"/>
      <c r="D414" s="6"/>
      <c r="E414" s="339"/>
      <c r="F414" s="339"/>
      <c r="H414" s="2"/>
      <c r="I414" s="2"/>
      <c r="J414" s="2"/>
      <c r="K414" s="2"/>
      <c r="L414" s="2"/>
      <c r="M414" s="2"/>
      <c r="N414" s="568"/>
      <c r="O414" s="568"/>
      <c r="P414" s="2"/>
      <c r="Q414" s="569"/>
      <c r="R414" s="588"/>
      <c r="T414" s="288"/>
      <c r="U414" s="288"/>
    </row>
    <row r="415" spans="1:21" s="196" customFormat="1" x14ac:dyDescent="0.25">
      <c r="A415" s="192"/>
      <c r="B415" s="192"/>
      <c r="C415" s="339"/>
      <c r="D415" s="339"/>
      <c r="E415" s="339"/>
      <c r="F415" s="339"/>
      <c r="H415" s="2"/>
      <c r="I415" s="2"/>
      <c r="J415" s="2"/>
      <c r="K415" s="2"/>
      <c r="L415" s="2"/>
      <c r="M415" s="2"/>
      <c r="N415" s="568"/>
      <c r="O415" s="568"/>
      <c r="P415" s="2"/>
      <c r="Q415" s="569"/>
      <c r="R415" s="588"/>
      <c r="T415" s="288"/>
      <c r="U415" s="288"/>
    </row>
    <row r="416" spans="1:21" s="196" customFormat="1" x14ac:dyDescent="0.25">
      <c r="A416" s="192"/>
      <c r="B416" s="192"/>
      <c r="C416" s="339"/>
      <c r="D416" s="339"/>
      <c r="E416" s="339"/>
      <c r="F416" s="339"/>
      <c r="H416" s="2"/>
      <c r="I416" s="2"/>
      <c r="J416" s="2"/>
      <c r="K416" s="2"/>
      <c r="L416" s="2"/>
      <c r="M416" s="2"/>
      <c r="N416" s="568"/>
      <c r="O416" s="568"/>
      <c r="P416" s="2"/>
      <c r="Q416" s="569"/>
      <c r="R416" s="588"/>
      <c r="T416" s="288"/>
      <c r="U416" s="288"/>
    </row>
    <row r="417" spans="1:21" s="196" customFormat="1" x14ac:dyDescent="0.25">
      <c r="A417" s="192"/>
      <c r="B417" s="192"/>
      <c r="C417" s="339"/>
      <c r="D417" s="339"/>
      <c r="E417" s="339"/>
      <c r="F417" s="339"/>
      <c r="H417" s="2"/>
      <c r="I417" s="2"/>
      <c r="J417" s="2"/>
      <c r="K417" s="2"/>
      <c r="L417" s="2"/>
      <c r="M417" s="2"/>
      <c r="N417" s="568"/>
      <c r="O417" s="568"/>
      <c r="P417" s="2"/>
      <c r="Q417" s="569"/>
      <c r="R417" s="588"/>
      <c r="T417" s="288"/>
      <c r="U417" s="288"/>
    </row>
    <row r="418" spans="1:21" s="196" customFormat="1" x14ac:dyDescent="0.25">
      <c r="A418" s="192"/>
      <c r="B418" s="192"/>
      <c r="C418" s="339"/>
      <c r="D418" s="339"/>
      <c r="E418" s="339"/>
      <c r="F418" s="339"/>
      <c r="H418" s="2"/>
      <c r="I418" s="2"/>
      <c r="J418" s="2"/>
      <c r="K418" s="2"/>
      <c r="L418" s="2"/>
      <c r="M418" s="2"/>
      <c r="N418" s="568"/>
      <c r="O418" s="568"/>
      <c r="P418" s="2"/>
      <c r="Q418" s="569"/>
      <c r="R418" s="588"/>
      <c r="T418" s="288"/>
      <c r="U418" s="288"/>
    </row>
    <row r="419" spans="1:21" s="196" customFormat="1" x14ac:dyDescent="0.25">
      <c r="A419" s="192"/>
      <c r="B419" s="192"/>
      <c r="C419" s="339"/>
      <c r="D419" s="339"/>
      <c r="E419" s="339"/>
      <c r="F419" s="339"/>
      <c r="H419" s="2"/>
      <c r="I419" s="2"/>
      <c r="J419" s="2"/>
      <c r="K419" s="2"/>
      <c r="L419" s="2"/>
      <c r="M419" s="2"/>
      <c r="N419" s="568"/>
      <c r="O419" s="568"/>
      <c r="P419" s="2"/>
      <c r="Q419" s="569"/>
      <c r="R419" s="588"/>
      <c r="T419" s="288"/>
      <c r="U419" s="288"/>
    </row>
    <row r="420" spans="1:21" s="196" customFormat="1" x14ac:dyDescent="0.25">
      <c r="A420" s="192"/>
      <c r="B420" s="192"/>
      <c r="C420" s="339"/>
      <c r="D420" s="339"/>
      <c r="E420" s="339"/>
      <c r="F420" s="339"/>
      <c r="H420" s="2"/>
      <c r="I420" s="2"/>
      <c r="J420" s="2"/>
      <c r="K420" s="2"/>
      <c r="L420" s="2"/>
      <c r="M420" s="2"/>
      <c r="N420" s="568"/>
      <c r="O420" s="568"/>
      <c r="P420" s="2"/>
      <c r="Q420" s="569"/>
      <c r="R420" s="588"/>
      <c r="T420" s="288"/>
      <c r="U420" s="288"/>
    </row>
    <row r="421" spans="1:21" s="196" customFormat="1" x14ac:dyDescent="0.25">
      <c r="A421" s="192"/>
      <c r="B421" s="192"/>
      <c r="C421" s="339"/>
      <c r="D421" s="339"/>
      <c r="E421" s="339"/>
      <c r="F421" s="339"/>
      <c r="H421" s="2"/>
      <c r="I421" s="2"/>
      <c r="J421" s="2"/>
      <c r="K421" s="2"/>
      <c r="L421" s="2"/>
      <c r="M421" s="2"/>
      <c r="N421" s="568"/>
      <c r="O421" s="568"/>
      <c r="P421" s="2"/>
      <c r="Q421" s="569"/>
      <c r="R421" s="588"/>
      <c r="T421" s="288"/>
      <c r="U421" s="288"/>
    </row>
    <row r="422" spans="1:21" s="196" customFormat="1" x14ac:dyDescent="0.25">
      <c r="A422" s="192"/>
      <c r="B422" s="192"/>
      <c r="C422" s="339"/>
      <c r="D422" s="339"/>
      <c r="E422" s="339"/>
      <c r="F422" s="339"/>
      <c r="H422" s="2"/>
      <c r="I422" s="2"/>
      <c r="J422" s="2"/>
      <c r="K422" s="2"/>
      <c r="L422" s="2"/>
      <c r="M422" s="2"/>
      <c r="N422" s="568"/>
      <c r="O422" s="568"/>
      <c r="P422" s="2"/>
      <c r="Q422" s="569"/>
      <c r="R422" s="588"/>
      <c r="T422" s="288"/>
      <c r="U422" s="288"/>
    </row>
    <row r="423" spans="1:21" s="196" customFormat="1" x14ac:dyDescent="0.25">
      <c r="A423" s="192"/>
      <c r="B423" s="192"/>
      <c r="C423" s="339"/>
      <c r="D423" s="339"/>
      <c r="E423" s="339"/>
      <c r="F423" s="339"/>
      <c r="H423" s="2"/>
      <c r="I423" s="2"/>
      <c r="J423" s="2"/>
      <c r="K423" s="2"/>
      <c r="L423" s="2"/>
      <c r="M423" s="2"/>
      <c r="N423" s="568"/>
      <c r="O423" s="568"/>
      <c r="P423" s="2"/>
      <c r="Q423" s="569"/>
      <c r="R423" s="588"/>
      <c r="T423" s="288"/>
      <c r="U423" s="288"/>
    </row>
    <row r="424" spans="1:21" s="196" customFormat="1" x14ac:dyDescent="0.25">
      <c r="A424" s="192"/>
      <c r="B424" s="192"/>
      <c r="C424" s="339"/>
      <c r="D424" s="339"/>
      <c r="E424" s="339"/>
      <c r="F424" s="339"/>
      <c r="H424" s="2"/>
      <c r="I424" s="2"/>
      <c r="J424" s="2"/>
      <c r="K424" s="2"/>
      <c r="L424" s="2"/>
      <c r="M424" s="2"/>
      <c r="N424" s="568"/>
      <c r="O424" s="568"/>
      <c r="P424" s="2"/>
      <c r="Q424" s="569"/>
      <c r="R424" s="588"/>
      <c r="T424" s="288"/>
      <c r="U424" s="288"/>
    </row>
    <row r="425" spans="1:21" s="196" customFormat="1" x14ac:dyDescent="0.25">
      <c r="A425" s="192"/>
      <c r="B425" s="192"/>
      <c r="C425" s="339"/>
      <c r="D425" s="339"/>
      <c r="E425" s="339"/>
      <c r="F425" s="339"/>
      <c r="H425" s="2"/>
      <c r="I425" s="2"/>
      <c r="J425" s="2"/>
      <c r="K425" s="2"/>
      <c r="L425" s="2"/>
      <c r="M425" s="2"/>
      <c r="N425" s="568"/>
      <c r="O425" s="568"/>
      <c r="P425" s="2"/>
      <c r="Q425" s="569"/>
      <c r="R425" s="588"/>
      <c r="T425" s="288"/>
      <c r="U425" s="288"/>
    </row>
    <row r="426" spans="1:21" s="196" customFormat="1" x14ac:dyDescent="0.25">
      <c r="A426" s="192"/>
      <c r="B426" s="192"/>
      <c r="C426" s="339"/>
      <c r="D426" s="339"/>
      <c r="E426" s="339"/>
      <c r="F426" s="339"/>
      <c r="H426" s="2"/>
      <c r="I426" s="2"/>
      <c r="J426" s="2"/>
      <c r="K426" s="2"/>
      <c r="L426" s="2"/>
      <c r="M426" s="2"/>
      <c r="N426" s="568"/>
      <c r="O426" s="568"/>
      <c r="P426" s="2"/>
      <c r="Q426" s="569"/>
      <c r="R426" s="588"/>
      <c r="T426" s="288"/>
      <c r="U426" s="288"/>
    </row>
    <row r="427" spans="1:21" s="196" customFormat="1" x14ac:dyDescent="0.25">
      <c r="A427" s="192"/>
      <c r="B427" s="192"/>
      <c r="C427" s="339"/>
      <c r="D427" s="339"/>
      <c r="E427" s="339"/>
      <c r="F427" s="339"/>
      <c r="H427" s="2"/>
      <c r="I427" s="2"/>
      <c r="J427" s="2"/>
      <c r="K427" s="2"/>
      <c r="L427" s="2"/>
      <c r="M427" s="2"/>
      <c r="N427" s="568"/>
      <c r="O427" s="568"/>
      <c r="P427" s="2"/>
      <c r="Q427" s="569"/>
      <c r="R427" s="588"/>
      <c r="T427" s="288"/>
      <c r="U427" s="288"/>
    </row>
    <row r="428" spans="1:21" s="196" customFormat="1" x14ac:dyDescent="0.25">
      <c r="A428" s="192"/>
      <c r="B428" s="2"/>
      <c r="D428" s="339"/>
      <c r="E428" s="339"/>
      <c r="F428" s="339"/>
      <c r="H428" s="2"/>
      <c r="I428" s="2"/>
      <c r="J428" s="2"/>
      <c r="K428" s="2"/>
      <c r="L428" s="2"/>
      <c r="M428" s="2"/>
      <c r="N428" s="568"/>
      <c r="O428" s="568"/>
      <c r="P428" s="2"/>
      <c r="Q428" s="569"/>
      <c r="R428" s="588"/>
      <c r="T428" s="288"/>
      <c r="U428" s="288"/>
    </row>
    <row r="429" spans="1:21" s="196" customFormat="1" x14ac:dyDescent="0.25">
      <c r="A429" s="192"/>
      <c r="B429" s="2"/>
      <c r="D429" s="339"/>
      <c r="E429" s="339"/>
      <c r="F429" s="339"/>
      <c r="H429" s="2"/>
      <c r="I429" s="2"/>
      <c r="J429" s="2"/>
      <c r="K429" s="2"/>
      <c r="L429" s="2"/>
      <c r="M429" s="2"/>
      <c r="N429" s="568"/>
      <c r="O429" s="568"/>
      <c r="P429" s="2"/>
      <c r="Q429" s="569"/>
      <c r="R429" s="588"/>
      <c r="T429" s="288"/>
      <c r="U429" s="288"/>
    </row>
    <row r="430" spans="1:21" s="196" customFormat="1" x14ac:dyDescent="0.25">
      <c r="A430" s="192"/>
      <c r="B430" s="2"/>
      <c r="D430" s="339"/>
      <c r="E430" s="339"/>
      <c r="F430" s="339"/>
      <c r="H430" s="2"/>
      <c r="I430" s="2"/>
      <c r="J430" s="2"/>
      <c r="K430" s="2"/>
      <c r="L430" s="2"/>
      <c r="M430" s="2"/>
      <c r="N430" s="568"/>
      <c r="O430" s="568"/>
      <c r="P430" s="2"/>
      <c r="Q430" s="569"/>
      <c r="R430" s="588"/>
      <c r="T430" s="288"/>
      <c r="U430" s="288"/>
    </row>
    <row r="431" spans="1:21" s="196" customFormat="1" x14ac:dyDescent="0.25">
      <c r="A431" s="192"/>
      <c r="B431" s="2"/>
      <c r="D431" s="339"/>
      <c r="E431" s="339"/>
      <c r="F431" s="339"/>
      <c r="H431" s="2"/>
      <c r="I431" s="2"/>
      <c r="J431" s="2"/>
      <c r="K431" s="2"/>
      <c r="L431" s="2"/>
      <c r="M431" s="2"/>
      <c r="N431" s="568"/>
      <c r="O431" s="568"/>
      <c r="P431" s="2"/>
      <c r="Q431" s="569"/>
      <c r="R431" s="588"/>
      <c r="T431" s="288"/>
      <c r="U431" s="288"/>
    </row>
    <row r="432" spans="1:21" s="196" customFormat="1" x14ac:dyDescent="0.25">
      <c r="A432" s="192"/>
      <c r="B432" s="2"/>
      <c r="D432" s="339"/>
      <c r="E432" s="339"/>
      <c r="F432" s="339"/>
      <c r="H432" s="2"/>
      <c r="I432" s="2"/>
      <c r="J432" s="2"/>
      <c r="K432" s="2"/>
      <c r="L432" s="2"/>
      <c r="M432" s="2"/>
      <c r="N432" s="568"/>
      <c r="O432" s="568"/>
      <c r="P432" s="2"/>
      <c r="Q432" s="569"/>
      <c r="R432" s="588"/>
      <c r="T432" s="288"/>
      <c r="U432" s="288"/>
    </row>
    <row r="433" spans="1:21" s="196" customFormat="1" x14ac:dyDescent="0.25">
      <c r="A433" s="192"/>
      <c r="B433" s="2"/>
      <c r="D433" s="339"/>
      <c r="E433" s="339"/>
      <c r="F433" s="339"/>
      <c r="H433" s="2"/>
      <c r="I433" s="2"/>
      <c r="J433" s="2"/>
      <c r="K433" s="2"/>
      <c r="L433" s="2"/>
      <c r="M433" s="2"/>
      <c r="N433" s="568"/>
      <c r="O433" s="568"/>
      <c r="P433" s="2"/>
      <c r="Q433" s="569"/>
      <c r="R433" s="588"/>
      <c r="T433" s="288"/>
      <c r="U433" s="288"/>
    </row>
    <row r="434" spans="1:21" s="196" customFormat="1" x14ac:dyDescent="0.25">
      <c r="A434" s="192"/>
      <c r="B434" s="2"/>
      <c r="D434" s="339"/>
      <c r="E434" s="339"/>
      <c r="F434" s="339"/>
      <c r="H434" s="2"/>
      <c r="I434" s="2"/>
      <c r="J434" s="2"/>
      <c r="K434" s="2"/>
      <c r="L434" s="2"/>
      <c r="M434" s="2"/>
      <c r="N434" s="568"/>
      <c r="O434" s="568"/>
      <c r="P434" s="2"/>
      <c r="Q434" s="569"/>
      <c r="R434" s="588"/>
      <c r="T434" s="288"/>
      <c r="U434" s="288"/>
    </row>
    <row r="435" spans="1:21" s="196" customFormat="1" x14ac:dyDescent="0.25">
      <c r="A435" s="192"/>
      <c r="B435" s="2"/>
      <c r="D435" s="339"/>
      <c r="E435" s="339"/>
      <c r="F435" s="339"/>
      <c r="H435" s="2"/>
      <c r="I435" s="2"/>
      <c r="J435" s="2"/>
      <c r="K435" s="2"/>
      <c r="L435" s="2"/>
      <c r="M435" s="2"/>
      <c r="N435" s="568"/>
      <c r="O435" s="568"/>
      <c r="P435" s="2"/>
      <c r="Q435" s="569"/>
      <c r="R435" s="588"/>
      <c r="T435" s="288"/>
      <c r="U435" s="288"/>
    </row>
    <row r="436" spans="1:21" s="196" customFormat="1" x14ac:dyDescent="0.25">
      <c r="A436" s="192"/>
      <c r="B436" s="2"/>
      <c r="D436" s="339"/>
      <c r="E436" s="339"/>
      <c r="F436" s="339"/>
      <c r="H436" s="2"/>
      <c r="I436" s="2"/>
      <c r="J436" s="2"/>
      <c r="K436" s="2"/>
      <c r="L436" s="2"/>
      <c r="M436" s="2"/>
      <c r="N436" s="568"/>
      <c r="O436" s="568"/>
      <c r="P436" s="2"/>
      <c r="Q436" s="569"/>
      <c r="R436" s="588"/>
      <c r="T436" s="288"/>
      <c r="U436" s="288"/>
    </row>
    <row r="437" spans="1:21" s="196" customFormat="1" x14ac:dyDescent="0.25">
      <c r="A437" s="192"/>
      <c r="B437" s="2"/>
      <c r="D437" s="339"/>
      <c r="E437" s="339"/>
      <c r="F437" s="339"/>
      <c r="H437" s="2"/>
      <c r="I437" s="2"/>
      <c r="J437" s="2"/>
      <c r="K437" s="2"/>
      <c r="L437" s="2"/>
      <c r="M437" s="2"/>
      <c r="N437" s="568"/>
      <c r="O437" s="568"/>
      <c r="P437" s="2"/>
      <c r="Q437" s="569"/>
      <c r="R437" s="588"/>
      <c r="T437" s="288"/>
      <c r="U437" s="288"/>
    </row>
    <row r="438" spans="1:21" s="196" customFormat="1" x14ac:dyDescent="0.25">
      <c r="A438" s="192"/>
      <c r="B438" s="2"/>
      <c r="D438" s="339"/>
      <c r="E438" s="339"/>
      <c r="F438" s="339"/>
      <c r="H438" s="2"/>
      <c r="I438" s="2"/>
      <c r="J438" s="2"/>
      <c r="K438" s="2"/>
      <c r="L438" s="2"/>
      <c r="M438" s="2"/>
      <c r="N438" s="568"/>
      <c r="O438" s="568"/>
      <c r="P438" s="2"/>
      <c r="Q438" s="569"/>
      <c r="R438" s="588"/>
      <c r="T438" s="288"/>
      <c r="U438" s="288"/>
    </row>
    <row r="439" spans="1:21" s="196" customFormat="1" x14ac:dyDescent="0.25">
      <c r="A439" s="192"/>
      <c r="B439" s="2"/>
      <c r="D439" s="339"/>
      <c r="E439" s="339"/>
      <c r="F439" s="339"/>
      <c r="H439" s="2"/>
      <c r="I439" s="2"/>
      <c r="J439" s="2"/>
      <c r="K439" s="2"/>
      <c r="L439" s="2"/>
      <c r="M439" s="2"/>
      <c r="N439" s="568"/>
      <c r="O439" s="568"/>
      <c r="P439" s="2"/>
      <c r="Q439" s="569"/>
      <c r="R439" s="588"/>
      <c r="T439" s="288"/>
      <c r="U439" s="288"/>
    </row>
    <row r="440" spans="1:21" s="196" customFormat="1" x14ac:dyDescent="0.25">
      <c r="A440" s="192"/>
      <c r="B440" s="2"/>
      <c r="D440" s="339"/>
      <c r="E440" s="339"/>
      <c r="F440" s="339"/>
      <c r="H440" s="2"/>
      <c r="I440" s="2"/>
      <c r="J440" s="2"/>
      <c r="K440" s="2"/>
      <c r="L440" s="2"/>
      <c r="M440" s="2"/>
      <c r="N440" s="568"/>
      <c r="O440" s="568"/>
      <c r="P440" s="2"/>
      <c r="Q440" s="569"/>
      <c r="R440" s="588"/>
      <c r="T440" s="288"/>
      <c r="U440" s="288"/>
    </row>
    <row r="441" spans="1:21" s="196" customFormat="1" x14ac:dyDescent="0.25">
      <c r="A441" s="192"/>
      <c r="B441" s="2"/>
      <c r="D441" s="339"/>
      <c r="E441" s="339"/>
      <c r="F441" s="339"/>
      <c r="H441" s="2"/>
      <c r="I441" s="2"/>
      <c r="J441" s="2"/>
      <c r="K441" s="2"/>
      <c r="L441" s="2"/>
      <c r="M441" s="2"/>
      <c r="N441" s="568"/>
      <c r="O441" s="568"/>
      <c r="P441" s="2"/>
      <c r="Q441" s="569"/>
      <c r="R441" s="588"/>
      <c r="T441" s="288"/>
      <c r="U441" s="288"/>
    </row>
    <row r="442" spans="1:21" s="196" customFormat="1" x14ac:dyDescent="0.25">
      <c r="A442" s="192"/>
      <c r="B442" s="2"/>
      <c r="D442" s="339"/>
      <c r="E442" s="339"/>
      <c r="F442" s="339"/>
      <c r="H442" s="2"/>
      <c r="I442" s="2"/>
      <c r="J442" s="2"/>
      <c r="K442" s="2"/>
      <c r="L442" s="2"/>
      <c r="M442" s="2"/>
      <c r="N442" s="568"/>
      <c r="O442" s="568"/>
      <c r="P442" s="2"/>
      <c r="Q442" s="569"/>
      <c r="R442" s="588"/>
      <c r="T442" s="288"/>
      <c r="U442" s="288"/>
    </row>
    <row r="443" spans="1:21" s="196" customFormat="1" x14ac:dyDescent="0.25">
      <c r="A443" s="192"/>
      <c r="B443" s="2"/>
      <c r="D443" s="339"/>
      <c r="E443" s="339"/>
      <c r="F443" s="339"/>
      <c r="H443" s="2"/>
      <c r="I443" s="2"/>
      <c r="J443" s="2"/>
      <c r="K443" s="2"/>
      <c r="L443" s="2"/>
      <c r="M443" s="2"/>
      <c r="N443" s="568"/>
      <c r="O443" s="568"/>
      <c r="P443" s="2"/>
      <c r="Q443" s="569"/>
      <c r="R443" s="588"/>
      <c r="T443" s="288"/>
      <c r="U443" s="288"/>
    </row>
    <row r="444" spans="1:21" s="196" customFormat="1" x14ac:dyDescent="0.25">
      <c r="A444" s="192"/>
      <c r="B444" s="2"/>
      <c r="D444" s="339"/>
      <c r="E444" s="339"/>
      <c r="F444" s="339"/>
      <c r="H444" s="2"/>
      <c r="I444" s="2"/>
      <c r="J444" s="2"/>
      <c r="K444" s="2"/>
      <c r="L444" s="2"/>
      <c r="M444" s="2"/>
      <c r="N444" s="568"/>
      <c r="O444" s="568"/>
      <c r="P444" s="2"/>
      <c r="Q444" s="569"/>
      <c r="R444" s="588"/>
      <c r="T444" s="288"/>
      <c r="U444" s="288"/>
    </row>
    <row r="445" spans="1:21" s="196" customFormat="1" x14ac:dyDescent="0.25">
      <c r="A445" s="2"/>
      <c r="B445" s="2"/>
      <c r="D445" s="339"/>
      <c r="F445" s="339"/>
      <c r="H445" s="2"/>
      <c r="I445" s="2"/>
      <c r="J445" s="2"/>
      <c r="K445" s="2"/>
      <c r="L445" s="2"/>
      <c r="M445" s="2"/>
      <c r="N445" s="568"/>
      <c r="O445" s="568"/>
      <c r="P445" s="2"/>
      <c r="Q445" s="569"/>
      <c r="R445" s="569"/>
      <c r="S445" s="2"/>
      <c r="T445" s="250"/>
      <c r="U445" s="250"/>
    </row>
    <row r="446" spans="1:21" s="196" customFormat="1" x14ac:dyDescent="0.25">
      <c r="A446" s="2"/>
      <c r="B446" s="2"/>
      <c r="D446" s="339"/>
      <c r="F446" s="339"/>
      <c r="H446" s="2"/>
      <c r="I446" s="2"/>
      <c r="J446" s="2"/>
      <c r="K446" s="2"/>
      <c r="L446" s="2"/>
      <c r="M446" s="2"/>
      <c r="N446" s="568"/>
      <c r="O446" s="568"/>
      <c r="P446" s="2"/>
      <c r="Q446" s="569"/>
      <c r="R446" s="569"/>
      <c r="S446" s="2"/>
      <c r="T446" s="250"/>
      <c r="U446" s="250"/>
    </row>
    <row r="447" spans="1:21" s="196" customFormat="1" x14ac:dyDescent="0.25">
      <c r="A447" s="2"/>
      <c r="B447" s="2"/>
      <c r="D447" s="339"/>
      <c r="H447" s="2"/>
      <c r="I447" s="2"/>
      <c r="J447" s="2"/>
      <c r="K447" s="2"/>
      <c r="L447" s="2"/>
      <c r="M447" s="2"/>
      <c r="N447" s="568"/>
      <c r="O447" s="568"/>
      <c r="P447" s="2"/>
      <c r="Q447" s="569"/>
      <c r="R447" s="569"/>
      <c r="S447" s="2"/>
      <c r="T447" s="250"/>
      <c r="U447" s="250"/>
    </row>
  </sheetData>
  <mergeCells count="85">
    <mergeCell ref="B391:C391"/>
    <mergeCell ref="B185:C185"/>
    <mergeCell ref="A188:F188"/>
    <mergeCell ref="B202:D203"/>
    <mergeCell ref="B209:C209"/>
    <mergeCell ref="B215:C215"/>
    <mergeCell ref="B219:C219"/>
    <mergeCell ref="B221:C221"/>
    <mergeCell ref="B223:C223"/>
    <mergeCell ref="B224:C224"/>
    <mergeCell ref="A240:E240"/>
    <mergeCell ref="B388:C388"/>
    <mergeCell ref="L156:L157"/>
    <mergeCell ref="B180:C180"/>
    <mergeCell ref="B181:C181"/>
    <mergeCell ref="B182:C182"/>
    <mergeCell ref="B183:C183"/>
    <mergeCell ref="H156:K156"/>
    <mergeCell ref="B184:C184"/>
    <mergeCell ref="B150:E150"/>
    <mergeCell ref="B151:E151"/>
    <mergeCell ref="B152:E152"/>
    <mergeCell ref="B156:B157"/>
    <mergeCell ref="C156:G156"/>
    <mergeCell ref="K113:P113"/>
    <mergeCell ref="B119:D119"/>
    <mergeCell ref="B123:D123"/>
    <mergeCell ref="B128:D128"/>
    <mergeCell ref="B149:E149"/>
    <mergeCell ref="B135:D135"/>
    <mergeCell ref="B139:E139"/>
    <mergeCell ref="B140:E140"/>
    <mergeCell ref="B141:E141"/>
    <mergeCell ref="B142:E142"/>
    <mergeCell ref="B143:E143"/>
    <mergeCell ref="B144:E144"/>
    <mergeCell ref="B145:E145"/>
    <mergeCell ref="B146:E146"/>
    <mergeCell ref="B147:E147"/>
    <mergeCell ref="B148:E148"/>
    <mergeCell ref="B132:D132"/>
    <mergeCell ref="B102:C102"/>
    <mergeCell ref="D102:E102"/>
    <mergeCell ref="D103:E103"/>
    <mergeCell ref="B104:C104"/>
    <mergeCell ref="D104:E104"/>
    <mergeCell ref="A108:H108"/>
    <mergeCell ref="B112:D112"/>
    <mergeCell ref="B95:C95"/>
    <mergeCell ref="D95:E95"/>
    <mergeCell ref="D97:E97"/>
    <mergeCell ref="B98:C98"/>
    <mergeCell ref="B100:C100"/>
    <mergeCell ref="D100:E100"/>
    <mergeCell ref="B91:C91"/>
    <mergeCell ref="D91:E91"/>
    <mergeCell ref="B92:C92"/>
    <mergeCell ref="D92:E92"/>
    <mergeCell ref="B94:C94"/>
    <mergeCell ref="D94:E94"/>
    <mergeCell ref="B90:C90"/>
    <mergeCell ref="D90:E90"/>
    <mergeCell ref="A48:G48"/>
    <mergeCell ref="B55:C55"/>
    <mergeCell ref="B56:C56"/>
    <mergeCell ref="B57:C57"/>
    <mergeCell ref="B61:F61"/>
    <mergeCell ref="A85:H85"/>
    <mergeCell ref="B87:E87"/>
    <mergeCell ref="B88:C88"/>
    <mergeCell ref="D88:E88"/>
    <mergeCell ref="B89:C89"/>
    <mergeCell ref="D89:E89"/>
    <mergeCell ref="A44:H44"/>
    <mergeCell ref="A2:H2"/>
    <mergeCell ref="A3:H3"/>
    <mergeCell ref="A6:H7"/>
    <mergeCell ref="A12:H13"/>
    <mergeCell ref="A17:H18"/>
    <mergeCell ref="A22:H23"/>
    <mergeCell ref="A26:H28"/>
    <mergeCell ref="A31:H32"/>
    <mergeCell ref="A35:H36"/>
    <mergeCell ref="A40:F40"/>
    <mergeCell ref="A41:H41"/>
  </mergeCells>
  <pageMargins left="0.25" right="0.25" top="0.75" bottom="0.75" header="0.3" footer="0.3"/>
  <pageSetup paperSize="9" scale="38" fitToHeight="3"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AA2C5-7C20-9A4E-93B9-0A3F02AF3426}">
  <dimension ref="A1:S412"/>
  <sheetViews>
    <sheetView showGridLines="0" topLeftCell="A90" zoomScale="96" zoomScaleNormal="96" workbookViewId="0">
      <selection activeCell="A90" sqref="A90"/>
    </sheetView>
  </sheetViews>
  <sheetFormatPr baseColWidth="10" defaultColWidth="11.44140625" defaultRowHeight="15.6" x14ac:dyDescent="0.3"/>
  <cols>
    <col min="1" max="1" width="20.44140625" style="457" customWidth="1"/>
    <col min="2" max="2" width="45.88671875" style="457" bestFit="1" customWidth="1"/>
    <col min="3" max="4" width="20.44140625" style="458" customWidth="1"/>
    <col min="5" max="5" width="22.33203125" style="458" customWidth="1"/>
    <col min="6" max="6" width="20.33203125" style="458" customWidth="1"/>
    <col min="7" max="7" width="16.88671875" style="458" customWidth="1"/>
    <col min="8" max="8" width="17.44140625" style="457" customWidth="1"/>
    <col min="9" max="14" width="14.33203125" style="457" customWidth="1"/>
    <col min="15" max="15" width="59.44140625" style="457" customWidth="1"/>
    <col min="16" max="16" width="18.88671875" style="457" customWidth="1"/>
    <col min="17" max="17" width="11.44140625" style="457" customWidth="1"/>
    <col min="18" max="18" width="41.33203125" style="457" customWidth="1"/>
    <col min="19" max="19" width="25.109375" style="457" customWidth="1"/>
    <col min="20" max="20" width="11.44140625" style="457" customWidth="1"/>
    <col min="21" max="255" width="11.44140625" style="457"/>
    <col min="256" max="256" width="20.33203125" style="457" customWidth="1"/>
    <col min="257" max="257" width="31.109375" style="457" customWidth="1"/>
    <col min="258" max="258" width="15" style="457" customWidth="1"/>
    <col min="259" max="259" width="14.44140625" style="457" customWidth="1"/>
    <col min="260" max="260" width="14.88671875" style="457" customWidth="1"/>
    <col min="261" max="261" width="18.109375" style="457" bestFit="1" customWidth="1"/>
    <col min="262" max="262" width="16.88671875" style="457" customWidth="1"/>
    <col min="263" max="263" width="14.109375" style="457" customWidth="1"/>
    <col min="264" max="264" width="11.44140625" style="457"/>
    <col min="265" max="265" width="18.33203125" style="457" customWidth="1"/>
    <col min="266" max="266" width="12.44140625" style="457" customWidth="1"/>
    <col min="267" max="267" width="20" style="457" customWidth="1"/>
    <col min="268" max="511" width="11.44140625" style="457"/>
    <col min="512" max="512" width="20.33203125" style="457" customWidth="1"/>
    <col min="513" max="513" width="31.109375" style="457" customWidth="1"/>
    <col min="514" max="514" width="15" style="457" customWidth="1"/>
    <col min="515" max="515" width="14.44140625" style="457" customWidth="1"/>
    <col min="516" max="516" width="14.88671875" style="457" customWidth="1"/>
    <col min="517" max="517" width="18.109375" style="457" bestFit="1" customWidth="1"/>
    <col min="518" max="518" width="16.88671875" style="457" customWidth="1"/>
    <col min="519" max="519" width="14.109375" style="457" customWidth="1"/>
    <col min="520" max="520" width="11.44140625" style="457"/>
    <col min="521" max="521" width="18.33203125" style="457" customWidth="1"/>
    <col min="522" max="522" width="12.44140625" style="457" customWidth="1"/>
    <col min="523" max="523" width="20" style="457" customWidth="1"/>
    <col min="524" max="767" width="11.44140625" style="457"/>
    <col min="768" max="768" width="20.33203125" style="457" customWidth="1"/>
    <col min="769" max="769" width="31.109375" style="457" customWidth="1"/>
    <col min="770" max="770" width="15" style="457" customWidth="1"/>
    <col min="771" max="771" width="14.44140625" style="457" customWidth="1"/>
    <col min="772" max="772" width="14.88671875" style="457" customWidth="1"/>
    <col min="773" max="773" width="18.109375" style="457" bestFit="1" customWidth="1"/>
    <col min="774" max="774" width="16.88671875" style="457" customWidth="1"/>
    <col min="775" max="775" width="14.109375" style="457" customWidth="1"/>
    <col min="776" max="776" width="11.44140625" style="457"/>
    <col min="777" max="777" width="18.33203125" style="457" customWidth="1"/>
    <col min="778" max="778" width="12.44140625" style="457" customWidth="1"/>
    <col min="779" max="779" width="20" style="457" customWidth="1"/>
    <col min="780" max="1023" width="11.44140625" style="457"/>
    <col min="1024" max="1024" width="20.33203125" style="457" customWidth="1"/>
    <col min="1025" max="1025" width="31.109375" style="457" customWidth="1"/>
    <col min="1026" max="1026" width="15" style="457" customWidth="1"/>
    <col min="1027" max="1027" width="14.44140625" style="457" customWidth="1"/>
    <col min="1028" max="1028" width="14.88671875" style="457" customWidth="1"/>
    <col min="1029" max="1029" width="18.109375" style="457" bestFit="1" customWidth="1"/>
    <col min="1030" max="1030" width="16.88671875" style="457" customWidth="1"/>
    <col min="1031" max="1031" width="14.109375" style="457" customWidth="1"/>
    <col min="1032" max="1032" width="11.44140625" style="457"/>
    <col min="1033" max="1033" width="18.33203125" style="457" customWidth="1"/>
    <col min="1034" max="1034" width="12.44140625" style="457" customWidth="1"/>
    <col min="1035" max="1035" width="20" style="457" customWidth="1"/>
    <col min="1036" max="1279" width="11.44140625" style="457"/>
    <col min="1280" max="1280" width="20.33203125" style="457" customWidth="1"/>
    <col min="1281" max="1281" width="31.109375" style="457" customWidth="1"/>
    <col min="1282" max="1282" width="15" style="457" customWidth="1"/>
    <col min="1283" max="1283" width="14.44140625" style="457" customWidth="1"/>
    <col min="1284" max="1284" width="14.88671875" style="457" customWidth="1"/>
    <col min="1285" max="1285" width="18.109375" style="457" bestFit="1" customWidth="1"/>
    <col min="1286" max="1286" width="16.88671875" style="457" customWidth="1"/>
    <col min="1287" max="1287" width="14.109375" style="457" customWidth="1"/>
    <col min="1288" max="1288" width="11.44140625" style="457"/>
    <col min="1289" max="1289" width="18.33203125" style="457" customWidth="1"/>
    <col min="1290" max="1290" width="12.44140625" style="457" customWidth="1"/>
    <col min="1291" max="1291" width="20" style="457" customWidth="1"/>
    <col min="1292" max="1535" width="11.44140625" style="457"/>
    <col min="1536" max="1536" width="20.33203125" style="457" customWidth="1"/>
    <col min="1537" max="1537" width="31.109375" style="457" customWidth="1"/>
    <col min="1538" max="1538" width="15" style="457" customWidth="1"/>
    <col min="1539" max="1539" width="14.44140625" style="457" customWidth="1"/>
    <col min="1540" max="1540" width="14.88671875" style="457" customWidth="1"/>
    <col min="1541" max="1541" width="18.109375" style="457" bestFit="1" customWidth="1"/>
    <col min="1542" max="1542" width="16.88671875" style="457" customWidth="1"/>
    <col min="1543" max="1543" width="14.109375" style="457" customWidth="1"/>
    <col min="1544" max="1544" width="11.44140625" style="457"/>
    <col min="1545" max="1545" width="18.33203125" style="457" customWidth="1"/>
    <col min="1546" max="1546" width="12.44140625" style="457" customWidth="1"/>
    <col min="1547" max="1547" width="20" style="457" customWidth="1"/>
    <col min="1548" max="1791" width="11.44140625" style="457"/>
    <col min="1792" max="1792" width="20.33203125" style="457" customWidth="1"/>
    <col min="1793" max="1793" width="31.109375" style="457" customWidth="1"/>
    <col min="1794" max="1794" width="15" style="457" customWidth="1"/>
    <col min="1795" max="1795" width="14.44140625" style="457" customWidth="1"/>
    <col min="1796" max="1796" width="14.88671875" style="457" customWidth="1"/>
    <col min="1797" max="1797" width="18.109375" style="457" bestFit="1" customWidth="1"/>
    <col min="1798" max="1798" width="16.88671875" style="457" customWidth="1"/>
    <col min="1799" max="1799" width="14.109375" style="457" customWidth="1"/>
    <col min="1800" max="1800" width="11.44140625" style="457"/>
    <col min="1801" max="1801" width="18.33203125" style="457" customWidth="1"/>
    <col min="1802" max="1802" width="12.44140625" style="457" customWidth="1"/>
    <col min="1803" max="1803" width="20" style="457" customWidth="1"/>
    <col min="1804" max="2047" width="11.44140625" style="457"/>
    <col min="2048" max="2048" width="20.33203125" style="457" customWidth="1"/>
    <col min="2049" max="2049" width="31.109375" style="457" customWidth="1"/>
    <col min="2050" max="2050" width="15" style="457" customWidth="1"/>
    <col min="2051" max="2051" width="14.44140625" style="457" customWidth="1"/>
    <col min="2052" max="2052" width="14.88671875" style="457" customWidth="1"/>
    <col min="2053" max="2053" width="18.109375" style="457" bestFit="1" customWidth="1"/>
    <col min="2054" max="2054" width="16.88671875" style="457" customWidth="1"/>
    <col min="2055" max="2055" width="14.109375" style="457" customWidth="1"/>
    <col min="2056" max="2056" width="11.44140625" style="457"/>
    <col min="2057" max="2057" width="18.33203125" style="457" customWidth="1"/>
    <col min="2058" max="2058" width="12.44140625" style="457" customWidth="1"/>
    <col min="2059" max="2059" width="20" style="457" customWidth="1"/>
    <col min="2060" max="2303" width="11.44140625" style="457"/>
    <col min="2304" max="2304" width="20.33203125" style="457" customWidth="1"/>
    <col min="2305" max="2305" width="31.109375" style="457" customWidth="1"/>
    <col min="2306" max="2306" width="15" style="457" customWidth="1"/>
    <col min="2307" max="2307" width="14.44140625" style="457" customWidth="1"/>
    <col min="2308" max="2308" width="14.88671875" style="457" customWidth="1"/>
    <col min="2309" max="2309" width="18.109375" style="457" bestFit="1" customWidth="1"/>
    <col min="2310" max="2310" width="16.88671875" style="457" customWidth="1"/>
    <col min="2311" max="2311" width="14.109375" style="457" customWidth="1"/>
    <col min="2312" max="2312" width="11.44140625" style="457"/>
    <col min="2313" max="2313" width="18.33203125" style="457" customWidth="1"/>
    <col min="2314" max="2314" width="12.44140625" style="457" customWidth="1"/>
    <col min="2315" max="2315" width="20" style="457" customWidth="1"/>
    <col min="2316" max="2559" width="11.44140625" style="457"/>
    <col min="2560" max="2560" width="20.33203125" style="457" customWidth="1"/>
    <col min="2561" max="2561" width="31.109375" style="457" customWidth="1"/>
    <col min="2562" max="2562" width="15" style="457" customWidth="1"/>
    <col min="2563" max="2563" width="14.44140625" style="457" customWidth="1"/>
    <col min="2564" max="2564" width="14.88671875" style="457" customWidth="1"/>
    <col min="2565" max="2565" width="18.109375" style="457" bestFit="1" customWidth="1"/>
    <col min="2566" max="2566" width="16.88671875" style="457" customWidth="1"/>
    <col min="2567" max="2567" width="14.109375" style="457" customWidth="1"/>
    <col min="2568" max="2568" width="11.44140625" style="457"/>
    <col min="2569" max="2569" width="18.33203125" style="457" customWidth="1"/>
    <col min="2570" max="2570" width="12.44140625" style="457" customWidth="1"/>
    <col min="2571" max="2571" width="20" style="457" customWidth="1"/>
    <col min="2572" max="2815" width="11.44140625" style="457"/>
    <col min="2816" max="2816" width="20.33203125" style="457" customWidth="1"/>
    <col min="2817" max="2817" width="31.109375" style="457" customWidth="1"/>
    <col min="2818" max="2818" width="15" style="457" customWidth="1"/>
    <col min="2819" max="2819" width="14.44140625" style="457" customWidth="1"/>
    <col min="2820" max="2820" width="14.88671875" style="457" customWidth="1"/>
    <col min="2821" max="2821" width="18.109375" style="457" bestFit="1" customWidth="1"/>
    <col min="2822" max="2822" width="16.88671875" style="457" customWidth="1"/>
    <col min="2823" max="2823" width="14.109375" style="457" customWidth="1"/>
    <col min="2824" max="2824" width="11.44140625" style="457"/>
    <col min="2825" max="2825" width="18.33203125" style="457" customWidth="1"/>
    <col min="2826" max="2826" width="12.44140625" style="457" customWidth="1"/>
    <col min="2827" max="2827" width="20" style="457" customWidth="1"/>
    <col min="2828" max="3071" width="11.44140625" style="457"/>
    <col min="3072" max="3072" width="20.33203125" style="457" customWidth="1"/>
    <col min="3073" max="3073" width="31.109375" style="457" customWidth="1"/>
    <col min="3074" max="3074" width="15" style="457" customWidth="1"/>
    <col min="3075" max="3075" width="14.44140625" style="457" customWidth="1"/>
    <col min="3076" max="3076" width="14.88671875" style="457" customWidth="1"/>
    <col min="3077" max="3077" width="18.109375" style="457" bestFit="1" customWidth="1"/>
    <col min="3078" max="3078" width="16.88671875" style="457" customWidth="1"/>
    <col min="3079" max="3079" width="14.109375" style="457" customWidth="1"/>
    <col min="3080" max="3080" width="11.44140625" style="457"/>
    <col min="3081" max="3081" width="18.33203125" style="457" customWidth="1"/>
    <col min="3082" max="3082" width="12.44140625" style="457" customWidth="1"/>
    <col min="3083" max="3083" width="20" style="457" customWidth="1"/>
    <col min="3084" max="3327" width="11.44140625" style="457"/>
    <col min="3328" max="3328" width="20.33203125" style="457" customWidth="1"/>
    <col min="3329" max="3329" width="31.109375" style="457" customWidth="1"/>
    <col min="3330" max="3330" width="15" style="457" customWidth="1"/>
    <col min="3331" max="3331" width="14.44140625" style="457" customWidth="1"/>
    <col min="3332" max="3332" width="14.88671875" style="457" customWidth="1"/>
    <col min="3333" max="3333" width="18.109375" style="457" bestFit="1" customWidth="1"/>
    <col min="3334" max="3334" width="16.88671875" style="457" customWidth="1"/>
    <col min="3335" max="3335" width="14.109375" style="457" customWidth="1"/>
    <col min="3336" max="3336" width="11.44140625" style="457"/>
    <col min="3337" max="3337" width="18.33203125" style="457" customWidth="1"/>
    <col min="3338" max="3338" width="12.44140625" style="457" customWidth="1"/>
    <col min="3339" max="3339" width="20" style="457" customWidth="1"/>
    <col min="3340" max="3583" width="11.44140625" style="457"/>
    <col min="3584" max="3584" width="20.33203125" style="457" customWidth="1"/>
    <col min="3585" max="3585" width="31.109375" style="457" customWidth="1"/>
    <col min="3586" max="3586" width="15" style="457" customWidth="1"/>
    <col min="3587" max="3587" width="14.44140625" style="457" customWidth="1"/>
    <col min="3588" max="3588" width="14.88671875" style="457" customWidth="1"/>
    <col min="3589" max="3589" width="18.109375" style="457" bestFit="1" customWidth="1"/>
    <col min="3590" max="3590" width="16.88671875" style="457" customWidth="1"/>
    <col min="3591" max="3591" width="14.109375" style="457" customWidth="1"/>
    <col min="3592" max="3592" width="11.44140625" style="457"/>
    <col min="3593" max="3593" width="18.33203125" style="457" customWidth="1"/>
    <col min="3594" max="3594" width="12.44140625" style="457" customWidth="1"/>
    <col min="3595" max="3595" width="20" style="457" customWidth="1"/>
    <col min="3596" max="3839" width="11.44140625" style="457"/>
    <col min="3840" max="3840" width="20.33203125" style="457" customWidth="1"/>
    <col min="3841" max="3841" width="31.109375" style="457" customWidth="1"/>
    <col min="3842" max="3842" width="15" style="457" customWidth="1"/>
    <col min="3843" max="3843" width="14.44140625" style="457" customWidth="1"/>
    <col min="3844" max="3844" width="14.88671875" style="457" customWidth="1"/>
    <col min="3845" max="3845" width="18.109375" style="457" bestFit="1" customWidth="1"/>
    <col min="3846" max="3846" width="16.88671875" style="457" customWidth="1"/>
    <col min="3847" max="3847" width="14.109375" style="457" customWidth="1"/>
    <col min="3848" max="3848" width="11.44140625" style="457"/>
    <col min="3849" max="3849" width="18.33203125" style="457" customWidth="1"/>
    <col min="3850" max="3850" width="12.44140625" style="457" customWidth="1"/>
    <col min="3851" max="3851" width="20" style="457" customWidth="1"/>
    <col min="3852" max="4095" width="11.44140625" style="457"/>
    <col min="4096" max="4096" width="20.33203125" style="457" customWidth="1"/>
    <col min="4097" max="4097" width="31.109375" style="457" customWidth="1"/>
    <col min="4098" max="4098" width="15" style="457" customWidth="1"/>
    <col min="4099" max="4099" width="14.44140625" style="457" customWidth="1"/>
    <col min="4100" max="4100" width="14.88671875" style="457" customWidth="1"/>
    <col min="4101" max="4101" width="18.109375" style="457" bestFit="1" customWidth="1"/>
    <col min="4102" max="4102" width="16.88671875" style="457" customWidth="1"/>
    <col min="4103" max="4103" width="14.109375" style="457" customWidth="1"/>
    <col min="4104" max="4104" width="11.44140625" style="457"/>
    <col min="4105" max="4105" width="18.33203125" style="457" customWidth="1"/>
    <col min="4106" max="4106" width="12.44140625" style="457" customWidth="1"/>
    <col min="4107" max="4107" width="20" style="457" customWidth="1"/>
    <col min="4108" max="4351" width="11.44140625" style="457"/>
    <col min="4352" max="4352" width="20.33203125" style="457" customWidth="1"/>
    <col min="4353" max="4353" width="31.109375" style="457" customWidth="1"/>
    <col min="4354" max="4354" width="15" style="457" customWidth="1"/>
    <col min="4355" max="4355" width="14.44140625" style="457" customWidth="1"/>
    <col min="4356" max="4356" width="14.88671875" style="457" customWidth="1"/>
    <col min="4357" max="4357" width="18.109375" style="457" bestFit="1" customWidth="1"/>
    <col min="4358" max="4358" width="16.88671875" style="457" customWidth="1"/>
    <col min="4359" max="4359" width="14.109375" style="457" customWidth="1"/>
    <col min="4360" max="4360" width="11.44140625" style="457"/>
    <col min="4361" max="4361" width="18.33203125" style="457" customWidth="1"/>
    <col min="4362" max="4362" width="12.44140625" style="457" customWidth="1"/>
    <col min="4363" max="4363" width="20" style="457" customWidth="1"/>
    <col min="4364" max="4607" width="11.44140625" style="457"/>
    <col min="4608" max="4608" width="20.33203125" style="457" customWidth="1"/>
    <col min="4609" max="4609" width="31.109375" style="457" customWidth="1"/>
    <col min="4610" max="4610" width="15" style="457" customWidth="1"/>
    <col min="4611" max="4611" width="14.44140625" style="457" customWidth="1"/>
    <col min="4612" max="4612" width="14.88671875" style="457" customWidth="1"/>
    <col min="4613" max="4613" width="18.109375" style="457" bestFit="1" customWidth="1"/>
    <col min="4614" max="4614" width="16.88671875" style="457" customWidth="1"/>
    <col min="4615" max="4615" width="14.109375" style="457" customWidth="1"/>
    <col min="4616" max="4616" width="11.44140625" style="457"/>
    <col min="4617" max="4617" width="18.33203125" style="457" customWidth="1"/>
    <col min="4618" max="4618" width="12.44140625" style="457" customWidth="1"/>
    <col min="4619" max="4619" width="20" style="457" customWidth="1"/>
    <col min="4620" max="4863" width="11.44140625" style="457"/>
    <col min="4864" max="4864" width="20.33203125" style="457" customWidth="1"/>
    <col min="4865" max="4865" width="31.109375" style="457" customWidth="1"/>
    <col min="4866" max="4866" width="15" style="457" customWidth="1"/>
    <col min="4867" max="4867" width="14.44140625" style="457" customWidth="1"/>
    <col min="4868" max="4868" width="14.88671875" style="457" customWidth="1"/>
    <col min="4869" max="4869" width="18.109375" style="457" bestFit="1" customWidth="1"/>
    <col min="4870" max="4870" width="16.88671875" style="457" customWidth="1"/>
    <col min="4871" max="4871" width="14.109375" style="457" customWidth="1"/>
    <col min="4872" max="4872" width="11.44140625" style="457"/>
    <col min="4873" max="4873" width="18.33203125" style="457" customWidth="1"/>
    <col min="4874" max="4874" width="12.44140625" style="457" customWidth="1"/>
    <col min="4875" max="4875" width="20" style="457" customWidth="1"/>
    <col min="4876" max="5119" width="11.44140625" style="457"/>
    <col min="5120" max="5120" width="20.33203125" style="457" customWidth="1"/>
    <col min="5121" max="5121" width="31.109375" style="457" customWidth="1"/>
    <col min="5122" max="5122" width="15" style="457" customWidth="1"/>
    <col min="5123" max="5123" width="14.44140625" style="457" customWidth="1"/>
    <col min="5124" max="5124" width="14.88671875" style="457" customWidth="1"/>
    <col min="5125" max="5125" width="18.109375" style="457" bestFit="1" customWidth="1"/>
    <col min="5126" max="5126" width="16.88671875" style="457" customWidth="1"/>
    <col min="5127" max="5127" width="14.109375" style="457" customWidth="1"/>
    <col min="5128" max="5128" width="11.44140625" style="457"/>
    <col min="5129" max="5129" width="18.33203125" style="457" customWidth="1"/>
    <col min="5130" max="5130" width="12.44140625" style="457" customWidth="1"/>
    <col min="5131" max="5131" width="20" style="457" customWidth="1"/>
    <col min="5132" max="5375" width="11.44140625" style="457"/>
    <col min="5376" max="5376" width="20.33203125" style="457" customWidth="1"/>
    <col min="5377" max="5377" width="31.109375" style="457" customWidth="1"/>
    <col min="5378" max="5378" width="15" style="457" customWidth="1"/>
    <col min="5379" max="5379" width="14.44140625" style="457" customWidth="1"/>
    <col min="5380" max="5380" width="14.88671875" style="457" customWidth="1"/>
    <col min="5381" max="5381" width="18.109375" style="457" bestFit="1" customWidth="1"/>
    <col min="5382" max="5382" width="16.88671875" style="457" customWidth="1"/>
    <col min="5383" max="5383" width="14.109375" style="457" customWidth="1"/>
    <col min="5384" max="5384" width="11.44140625" style="457"/>
    <col min="5385" max="5385" width="18.33203125" style="457" customWidth="1"/>
    <col min="5386" max="5386" width="12.44140625" style="457" customWidth="1"/>
    <col min="5387" max="5387" width="20" style="457" customWidth="1"/>
    <col min="5388" max="5631" width="11.44140625" style="457"/>
    <col min="5632" max="5632" width="20.33203125" style="457" customWidth="1"/>
    <col min="5633" max="5633" width="31.109375" style="457" customWidth="1"/>
    <col min="5634" max="5634" width="15" style="457" customWidth="1"/>
    <col min="5635" max="5635" width="14.44140625" style="457" customWidth="1"/>
    <col min="5636" max="5636" width="14.88671875" style="457" customWidth="1"/>
    <col min="5637" max="5637" width="18.109375" style="457" bestFit="1" customWidth="1"/>
    <col min="5638" max="5638" width="16.88671875" style="457" customWidth="1"/>
    <col min="5639" max="5639" width="14.109375" style="457" customWidth="1"/>
    <col min="5640" max="5640" width="11.44140625" style="457"/>
    <col min="5641" max="5641" width="18.33203125" style="457" customWidth="1"/>
    <col min="5642" max="5642" width="12.44140625" style="457" customWidth="1"/>
    <col min="5643" max="5643" width="20" style="457" customWidth="1"/>
    <col min="5644" max="5887" width="11.44140625" style="457"/>
    <col min="5888" max="5888" width="20.33203125" style="457" customWidth="1"/>
    <col min="5889" max="5889" width="31.109375" style="457" customWidth="1"/>
    <col min="5890" max="5890" width="15" style="457" customWidth="1"/>
    <col min="5891" max="5891" width="14.44140625" style="457" customWidth="1"/>
    <col min="5892" max="5892" width="14.88671875" style="457" customWidth="1"/>
    <col min="5893" max="5893" width="18.109375" style="457" bestFit="1" customWidth="1"/>
    <col min="5894" max="5894" width="16.88671875" style="457" customWidth="1"/>
    <col min="5895" max="5895" width="14.109375" style="457" customWidth="1"/>
    <col min="5896" max="5896" width="11.44140625" style="457"/>
    <col min="5897" max="5897" width="18.33203125" style="457" customWidth="1"/>
    <col min="5898" max="5898" width="12.44140625" style="457" customWidth="1"/>
    <col min="5899" max="5899" width="20" style="457" customWidth="1"/>
    <col min="5900" max="6143" width="11.44140625" style="457"/>
    <col min="6144" max="6144" width="20.33203125" style="457" customWidth="1"/>
    <col min="6145" max="6145" width="31.109375" style="457" customWidth="1"/>
    <col min="6146" max="6146" width="15" style="457" customWidth="1"/>
    <col min="6147" max="6147" width="14.44140625" style="457" customWidth="1"/>
    <col min="6148" max="6148" width="14.88671875" style="457" customWidth="1"/>
    <col min="6149" max="6149" width="18.109375" style="457" bestFit="1" customWidth="1"/>
    <col min="6150" max="6150" width="16.88671875" style="457" customWidth="1"/>
    <col min="6151" max="6151" width="14.109375" style="457" customWidth="1"/>
    <col min="6152" max="6152" width="11.44140625" style="457"/>
    <col min="6153" max="6153" width="18.33203125" style="457" customWidth="1"/>
    <col min="6154" max="6154" width="12.44140625" style="457" customWidth="1"/>
    <col min="6155" max="6155" width="20" style="457" customWidth="1"/>
    <col min="6156" max="6399" width="11.44140625" style="457"/>
    <col min="6400" max="6400" width="20.33203125" style="457" customWidth="1"/>
    <col min="6401" max="6401" width="31.109375" style="457" customWidth="1"/>
    <col min="6402" max="6402" width="15" style="457" customWidth="1"/>
    <col min="6403" max="6403" width="14.44140625" style="457" customWidth="1"/>
    <col min="6404" max="6404" width="14.88671875" style="457" customWidth="1"/>
    <col min="6405" max="6405" width="18.109375" style="457" bestFit="1" customWidth="1"/>
    <col min="6406" max="6406" width="16.88671875" style="457" customWidth="1"/>
    <col min="6407" max="6407" width="14.109375" style="457" customWidth="1"/>
    <col min="6408" max="6408" width="11.44140625" style="457"/>
    <col min="6409" max="6409" width="18.33203125" style="457" customWidth="1"/>
    <col min="6410" max="6410" width="12.44140625" style="457" customWidth="1"/>
    <col min="6411" max="6411" width="20" style="457" customWidth="1"/>
    <col min="6412" max="6655" width="11.44140625" style="457"/>
    <col min="6656" max="6656" width="20.33203125" style="457" customWidth="1"/>
    <col min="6657" max="6657" width="31.109375" style="457" customWidth="1"/>
    <col min="6658" max="6658" width="15" style="457" customWidth="1"/>
    <col min="6659" max="6659" width="14.44140625" style="457" customWidth="1"/>
    <col min="6660" max="6660" width="14.88671875" style="457" customWidth="1"/>
    <col min="6661" max="6661" width="18.109375" style="457" bestFit="1" customWidth="1"/>
    <col min="6662" max="6662" width="16.88671875" style="457" customWidth="1"/>
    <col min="6663" max="6663" width="14.109375" style="457" customWidth="1"/>
    <col min="6664" max="6664" width="11.44140625" style="457"/>
    <col min="6665" max="6665" width="18.33203125" style="457" customWidth="1"/>
    <col min="6666" max="6666" width="12.44140625" style="457" customWidth="1"/>
    <col min="6667" max="6667" width="20" style="457" customWidth="1"/>
    <col min="6668" max="6911" width="11.44140625" style="457"/>
    <col min="6912" max="6912" width="20.33203125" style="457" customWidth="1"/>
    <col min="6913" max="6913" width="31.109375" style="457" customWidth="1"/>
    <col min="6914" max="6914" width="15" style="457" customWidth="1"/>
    <col min="6915" max="6915" width="14.44140625" style="457" customWidth="1"/>
    <col min="6916" max="6916" width="14.88671875" style="457" customWidth="1"/>
    <col min="6917" max="6917" width="18.109375" style="457" bestFit="1" customWidth="1"/>
    <col min="6918" max="6918" width="16.88671875" style="457" customWidth="1"/>
    <col min="6919" max="6919" width="14.109375" style="457" customWidth="1"/>
    <col min="6920" max="6920" width="11.44140625" style="457"/>
    <col min="6921" max="6921" width="18.33203125" style="457" customWidth="1"/>
    <col min="6922" max="6922" width="12.44140625" style="457" customWidth="1"/>
    <col min="6923" max="6923" width="20" style="457" customWidth="1"/>
    <col min="6924" max="7167" width="11.44140625" style="457"/>
    <col min="7168" max="7168" width="20.33203125" style="457" customWidth="1"/>
    <col min="7169" max="7169" width="31.109375" style="457" customWidth="1"/>
    <col min="7170" max="7170" width="15" style="457" customWidth="1"/>
    <col min="7171" max="7171" width="14.44140625" style="457" customWidth="1"/>
    <col min="7172" max="7172" width="14.88671875" style="457" customWidth="1"/>
    <col min="7173" max="7173" width="18.109375" style="457" bestFit="1" customWidth="1"/>
    <col min="7174" max="7174" width="16.88671875" style="457" customWidth="1"/>
    <col min="7175" max="7175" width="14.109375" style="457" customWidth="1"/>
    <col min="7176" max="7176" width="11.44140625" style="457"/>
    <col min="7177" max="7177" width="18.33203125" style="457" customWidth="1"/>
    <col min="7178" max="7178" width="12.44140625" style="457" customWidth="1"/>
    <col min="7179" max="7179" width="20" style="457" customWidth="1"/>
    <col min="7180" max="7423" width="11.44140625" style="457"/>
    <col min="7424" max="7424" width="20.33203125" style="457" customWidth="1"/>
    <col min="7425" max="7425" width="31.109375" style="457" customWidth="1"/>
    <col min="7426" max="7426" width="15" style="457" customWidth="1"/>
    <col min="7427" max="7427" width="14.44140625" style="457" customWidth="1"/>
    <col min="7428" max="7428" width="14.88671875" style="457" customWidth="1"/>
    <col min="7429" max="7429" width="18.109375" style="457" bestFit="1" customWidth="1"/>
    <col min="7430" max="7430" width="16.88671875" style="457" customWidth="1"/>
    <col min="7431" max="7431" width="14.109375" style="457" customWidth="1"/>
    <col min="7432" max="7432" width="11.44140625" style="457"/>
    <col min="7433" max="7433" width="18.33203125" style="457" customWidth="1"/>
    <col min="7434" max="7434" width="12.44140625" style="457" customWidth="1"/>
    <col min="7435" max="7435" width="20" style="457" customWidth="1"/>
    <col min="7436" max="7679" width="11.44140625" style="457"/>
    <col min="7680" max="7680" width="20.33203125" style="457" customWidth="1"/>
    <col min="7681" max="7681" width="31.109375" style="457" customWidth="1"/>
    <col min="7682" max="7682" width="15" style="457" customWidth="1"/>
    <col min="7683" max="7683" width="14.44140625" style="457" customWidth="1"/>
    <col min="7684" max="7684" width="14.88671875" style="457" customWidth="1"/>
    <col min="7685" max="7685" width="18.109375" style="457" bestFit="1" customWidth="1"/>
    <col min="7686" max="7686" width="16.88671875" style="457" customWidth="1"/>
    <col min="7687" max="7687" width="14.109375" style="457" customWidth="1"/>
    <col min="7688" max="7688" width="11.44140625" style="457"/>
    <col min="7689" max="7689" width="18.33203125" style="457" customWidth="1"/>
    <col min="7690" max="7690" width="12.44140625" style="457" customWidth="1"/>
    <col min="7691" max="7691" width="20" style="457" customWidth="1"/>
    <col min="7692" max="7935" width="11.44140625" style="457"/>
    <col min="7936" max="7936" width="20.33203125" style="457" customWidth="1"/>
    <col min="7937" max="7937" width="31.109375" style="457" customWidth="1"/>
    <col min="7938" max="7938" width="15" style="457" customWidth="1"/>
    <col min="7939" max="7939" width="14.44140625" style="457" customWidth="1"/>
    <col min="7940" max="7940" width="14.88671875" style="457" customWidth="1"/>
    <col min="7941" max="7941" width="18.109375" style="457" bestFit="1" customWidth="1"/>
    <col min="7942" max="7942" width="16.88671875" style="457" customWidth="1"/>
    <col min="7943" max="7943" width="14.109375" style="457" customWidth="1"/>
    <col min="7944" max="7944" width="11.44140625" style="457"/>
    <col min="7945" max="7945" width="18.33203125" style="457" customWidth="1"/>
    <col min="7946" max="7946" width="12.44140625" style="457" customWidth="1"/>
    <col min="7947" max="7947" width="20" style="457" customWidth="1"/>
    <col min="7948" max="8191" width="11.44140625" style="457"/>
    <col min="8192" max="8192" width="20.33203125" style="457" customWidth="1"/>
    <col min="8193" max="8193" width="31.109375" style="457" customWidth="1"/>
    <col min="8194" max="8194" width="15" style="457" customWidth="1"/>
    <col min="8195" max="8195" width="14.44140625" style="457" customWidth="1"/>
    <col min="8196" max="8196" width="14.88671875" style="457" customWidth="1"/>
    <col min="8197" max="8197" width="18.109375" style="457" bestFit="1" customWidth="1"/>
    <col min="8198" max="8198" width="16.88671875" style="457" customWidth="1"/>
    <col min="8199" max="8199" width="14.109375" style="457" customWidth="1"/>
    <col min="8200" max="8200" width="11.44140625" style="457"/>
    <col min="8201" max="8201" width="18.33203125" style="457" customWidth="1"/>
    <col min="8202" max="8202" width="12.44140625" style="457" customWidth="1"/>
    <col min="8203" max="8203" width="20" style="457" customWidth="1"/>
    <col min="8204" max="8447" width="11.44140625" style="457"/>
    <col min="8448" max="8448" width="20.33203125" style="457" customWidth="1"/>
    <col min="8449" max="8449" width="31.109375" style="457" customWidth="1"/>
    <col min="8450" max="8450" width="15" style="457" customWidth="1"/>
    <col min="8451" max="8451" width="14.44140625" style="457" customWidth="1"/>
    <col min="8452" max="8452" width="14.88671875" style="457" customWidth="1"/>
    <col min="8453" max="8453" width="18.109375" style="457" bestFit="1" customWidth="1"/>
    <col min="8454" max="8454" width="16.88671875" style="457" customWidth="1"/>
    <col min="8455" max="8455" width="14.109375" style="457" customWidth="1"/>
    <col min="8456" max="8456" width="11.44140625" style="457"/>
    <col min="8457" max="8457" width="18.33203125" style="457" customWidth="1"/>
    <col min="8458" max="8458" width="12.44140625" style="457" customWidth="1"/>
    <col min="8459" max="8459" width="20" style="457" customWidth="1"/>
    <col min="8460" max="8703" width="11.44140625" style="457"/>
    <col min="8704" max="8704" width="20.33203125" style="457" customWidth="1"/>
    <col min="8705" max="8705" width="31.109375" style="457" customWidth="1"/>
    <col min="8706" max="8706" width="15" style="457" customWidth="1"/>
    <col min="8707" max="8707" width="14.44140625" style="457" customWidth="1"/>
    <col min="8708" max="8708" width="14.88671875" style="457" customWidth="1"/>
    <col min="8709" max="8709" width="18.109375" style="457" bestFit="1" customWidth="1"/>
    <col min="8710" max="8710" width="16.88671875" style="457" customWidth="1"/>
    <col min="8711" max="8711" width="14.109375" style="457" customWidth="1"/>
    <col min="8712" max="8712" width="11.44140625" style="457"/>
    <col min="8713" max="8713" width="18.33203125" style="457" customWidth="1"/>
    <col min="8714" max="8714" width="12.44140625" style="457" customWidth="1"/>
    <col min="8715" max="8715" width="20" style="457" customWidth="1"/>
    <col min="8716" max="8959" width="11.44140625" style="457"/>
    <col min="8960" max="8960" width="20.33203125" style="457" customWidth="1"/>
    <col min="8961" max="8961" width="31.109375" style="457" customWidth="1"/>
    <col min="8962" max="8962" width="15" style="457" customWidth="1"/>
    <col min="8963" max="8963" width="14.44140625" style="457" customWidth="1"/>
    <col min="8964" max="8964" width="14.88671875" style="457" customWidth="1"/>
    <col min="8965" max="8965" width="18.109375" style="457" bestFit="1" customWidth="1"/>
    <col min="8966" max="8966" width="16.88671875" style="457" customWidth="1"/>
    <col min="8967" max="8967" width="14.109375" style="457" customWidth="1"/>
    <col min="8968" max="8968" width="11.44140625" style="457"/>
    <col min="8969" max="8969" width="18.33203125" style="457" customWidth="1"/>
    <col min="8970" max="8970" width="12.44140625" style="457" customWidth="1"/>
    <col min="8971" max="8971" width="20" style="457" customWidth="1"/>
    <col min="8972" max="9215" width="11.44140625" style="457"/>
    <col min="9216" max="9216" width="20.33203125" style="457" customWidth="1"/>
    <col min="9217" max="9217" width="31.109375" style="457" customWidth="1"/>
    <col min="9218" max="9218" width="15" style="457" customWidth="1"/>
    <col min="9219" max="9219" width="14.44140625" style="457" customWidth="1"/>
    <col min="9220" max="9220" width="14.88671875" style="457" customWidth="1"/>
    <col min="9221" max="9221" width="18.109375" style="457" bestFit="1" customWidth="1"/>
    <col min="9222" max="9222" width="16.88671875" style="457" customWidth="1"/>
    <col min="9223" max="9223" width="14.109375" style="457" customWidth="1"/>
    <col min="9224" max="9224" width="11.44140625" style="457"/>
    <col min="9225" max="9225" width="18.33203125" style="457" customWidth="1"/>
    <col min="9226" max="9226" width="12.44140625" style="457" customWidth="1"/>
    <col min="9227" max="9227" width="20" style="457" customWidth="1"/>
    <col min="9228" max="9471" width="11.44140625" style="457"/>
    <col min="9472" max="9472" width="20.33203125" style="457" customWidth="1"/>
    <col min="9473" max="9473" width="31.109375" style="457" customWidth="1"/>
    <col min="9474" max="9474" width="15" style="457" customWidth="1"/>
    <col min="9475" max="9475" width="14.44140625" style="457" customWidth="1"/>
    <col min="9476" max="9476" width="14.88671875" style="457" customWidth="1"/>
    <col min="9477" max="9477" width="18.109375" style="457" bestFit="1" customWidth="1"/>
    <col min="9478" max="9478" width="16.88671875" style="457" customWidth="1"/>
    <col min="9479" max="9479" width="14.109375" style="457" customWidth="1"/>
    <col min="9480" max="9480" width="11.44140625" style="457"/>
    <col min="9481" max="9481" width="18.33203125" style="457" customWidth="1"/>
    <col min="9482" max="9482" width="12.44140625" style="457" customWidth="1"/>
    <col min="9483" max="9483" width="20" style="457" customWidth="1"/>
    <col min="9484" max="9727" width="11.44140625" style="457"/>
    <col min="9728" max="9728" width="20.33203125" style="457" customWidth="1"/>
    <col min="9729" max="9729" width="31.109375" style="457" customWidth="1"/>
    <col min="9730" max="9730" width="15" style="457" customWidth="1"/>
    <col min="9731" max="9731" width="14.44140625" style="457" customWidth="1"/>
    <col min="9732" max="9732" width="14.88671875" style="457" customWidth="1"/>
    <col min="9733" max="9733" width="18.109375" style="457" bestFit="1" customWidth="1"/>
    <col min="9734" max="9734" width="16.88671875" style="457" customWidth="1"/>
    <col min="9735" max="9735" width="14.109375" style="457" customWidth="1"/>
    <col min="9736" max="9736" width="11.44140625" style="457"/>
    <col min="9737" max="9737" width="18.33203125" style="457" customWidth="1"/>
    <col min="9738" max="9738" width="12.44140625" style="457" customWidth="1"/>
    <col min="9739" max="9739" width="20" style="457" customWidth="1"/>
    <col min="9740" max="9983" width="11.44140625" style="457"/>
    <col min="9984" max="9984" width="20.33203125" style="457" customWidth="1"/>
    <col min="9985" max="9985" width="31.109375" style="457" customWidth="1"/>
    <col min="9986" max="9986" width="15" style="457" customWidth="1"/>
    <col min="9987" max="9987" width="14.44140625" style="457" customWidth="1"/>
    <col min="9988" max="9988" width="14.88671875" style="457" customWidth="1"/>
    <col min="9989" max="9989" width="18.109375" style="457" bestFit="1" customWidth="1"/>
    <col min="9990" max="9990" width="16.88671875" style="457" customWidth="1"/>
    <col min="9991" max="9991" width="14.109375" style="457" customWidth="1"/>
    <col min="9992" max="9992" width="11.44140625" style="457"/>
    <col min="9993" max="9993" width="18.33203125" style="457" customWidth="1"/>
    <col min="9994" max="9994" width="12.44140625" style="457" customWidth="1"/>
    <col min="9995" max="9995" width="20" style="457" customWidth="1"/>
    <col min="9996" max="10239" width="11.44140625" style="457"/>
    <col min="10240" max="10240" width="20.33203125" style="457" customWidth="1"/>
    <col min="10241" max="10241" width="31.109375" style="457" customWidth="1"/>
    <col min="10242" max="10242" width="15" style="457" customWidth="1"/>
    <col min="10243" max="10243" width="14.44140625" style="457" customWidth="1"/>
    <col min="10244" max="10244" width="14.88671875" style="457" customWidth="1"/>
    <col min="10245" max="10245" width="18.109375" style="457" bestFit="1" customWidth="1"/>
    <col min="10246" max="10246" width="16.88671875" style="457" customWidth="1"/>
    <col min="10247" max="10247" width="14.109375" style="457" customWidth="1"/>
    <col min="10248" max="10248" width="11.44140625" style="457"/>
    <col min="10249" max="10249" width="18.33203125" style="457" customWidth="1"/>
    <col min="10250" max="10250" width="12.44140625" style="457" customWidth="1"/>
    <col min="10251" max="10251" width="20" style="457" customWidth="1"/>
    <col min="10252" max="10495" width="11.44140625" style="457"/>
    <col min="10496" max="10496" width="20.33203125" style="457" customWidth="1"/>
    <col min="10497" max="10497" width="31.109375" style="457" customWidth="1"/>
    <col min="10498" max="10498" width="15" style="457" customWidth="1"/>
    <col min="10499" max="10499" width="14.44140625" style="457" customWidth="1"/>
    <col min="10500" max="10500" width="14.88671875" style="457" customWidth="1"/>
    <col min="10501" max="10501" width="18.109375" style="457" bestFit="1" customWidth="1"/>
    <col min="10502" max="10502" width="16.88671875" style="457" customWidth="1"/>
    <col min="10503" max="10503" width="14.109375" style="457" customWidth="1"/>
    <col min="10504" max="10504" width="11.44140625" style="457"/>
    <col min="10505" max="10505" width="18.33203125" style="457" customWidth="1"/>
    <col min="10506" max="10506" width="12.44140625" style="457" customWidth="1"/>
    <col min="10507" max="10507" width="20" style="457" customWidth="1"/>
    <col min="10508" max="10751" width="11.44140625" style="457"/>
    <col min="10752" max="10752" width="20.33203125" style="457" customWidth="1"/>
    <col min="10753" max="10753" width="31.109375" style="457" customWidth="1"/>
    <col min="10754" max="10754" width="15" style="457" customWidth="1"/>
    <col min="10755" max="10755" width="14.44140625" style="457" customWidth="1"/>
    <col min="10756" max="10756" width="14.88671875" style="457" customWidth="1"/>
    <col min="10757" max="10757" width="18.109375" style="457" bestFit="1" customWidth="1"/>
    <col min="10758" max="10758" width="16.88671875" style="457" customWidth="1"/>
    <col min="10759" max="10759" width="14.109375" style="457" customWidth="1"/>
    <col min="10760" max="10760" width="11.44140625" style="457"/>
    <col min="10761" max="10761" width="18.33203125" style="457" customWidth="1"/>
    <col min="10762" max="10762" width="12.44140625" style="457" customWidth="1"/>
    <col min="10763" max="10763" width="20" style="457" customWidth="1"/>
    <col min="10764" max="11007" width="11.44140625" style="457"/>
    <col min="11008" max="11008" width="20.33203125" style="457" customWidth="1"/>
    <col min="11009" max="11009" width="31.109375" style="457" customWidth="1"/>
    <col min="11010" max="11010" width="15" style="457" customWidth="1"/>
    <col min="11011" max="11011" width="14.44140625" style="457" customWidth="1"/>
    <col min="11012" max="11012" width="14.88671875" style="457" customWidth="1"/>
    <col min="11013" max="11013" width="18.109375" style="457" bestFit="1" customWidth="1"/>
    <col min="11014" max="11014" width="16.88671875" style="457" customWidth="1"/>
    <col min="11015" max="11015" width="14.109375" style="457" customWidth="1"/>
    <col min="11016" max="11016" width="11.44140625" style="457"/>
    <col min="11017" max="11017" width="18.33203125" style="457" customWidth="1"/>
    <col min="11018" max="11018" width="12.44140625" style="457" customWidth="1"/>
    <col min="11019" max="11019" width="20" style="457" customWidth="1"/>
    <col min="11020" max="11263" width="11.44140625" style="457"/>
    <col min="11264" max="11264" width="20.33203125" style="457" customWidth="1"/>
    <col min="11265" max="11265" width="31.109375" style="457" customWidth="1"/>
    <col min="11266" max="11266" width="15" style="457" customWidth="1"/>
    <col min="11267" max="11267" width="14.44140625" style="457" customWidth="1"/>
    <col min="11268" max="11268" width="14.88671875" style="457" customWidth="1"/>
    <col min="11269" max="11269" width="18.109375" style="457" bestFit="1" customWidth="1"/>
    <col min="11270" max="11270" width="16.88671875" style="457" customWidth="1"/>
    <col min="11271" max="11271" width="14.109375" style="457" customWidth="1"/>
    <col min="11272" max="11272" width="11.44140625" style="457"/>
    <col min="11273" max="11273" width="18.33203125" style="457" customWidth="1"/>
    <col min="11274" max="11274" width="12.44140625" style="457" customWidth="1"/>
    <col min="11275" max="11275" width="20" style="457" customWidth="1"/>
    <col min="11276" max="11519" width="11.44140625" style="457"/>
    <col min="11520" max="11520" width="20.33203125" style="457" customWidth="1"/>
    <col min="11521" max="11521" width="31.109375" style="457" customWidth="1"/>
    <col min="11522" max="11522" width="15" style="457" customWidth="1"/>
    <col min="11523" max="11523" width="14.44140625" style="457" customWidth="1"/>
    <col min="11524" max="11524" width="14.88671875" style="457" customWidth="1"/>
    <col min="11525" max="11525" width="18.109375" style="457" bestFit="1" customWidth="1"/>
    <col min="11526" max="11526" width="16.88671875" style="457" customWidth="1"/>
    <col min="11527" max="11527" width="14.109375" style="457" customWidth="1"/>
    <col min="11528" max="11528" width="11.44140625" style="457"/>
    <col min="11529" max="11529" width="18.33203125" style="457" customWidth="1"/>
    <col min="11530" max="11530" width="12.44140625" style="457" customWidth="1"/>
    <col min="11531" max="11531" width="20" style="457" customWidth="1"/>
    <col min="11532" max="11775" width="11.44140625" style="457"/>
    <col min="11776" max="11776" width="20.33203125" style="457" customWidth="1"/>
    <col min="11777" max="11777" width="31.109375" style="457" customWidth="1"/>
    <col min="11778" max="11778" width="15" style="457" customWidth="1"/>
    <col min="11779" max="11779" width="14.44140625" style="457" customWidth="1"/>
    <col min="11780" max="11780" width="14.88671875" style="457" customWidth="1"/>
    <col min="11781" max="11781" width="18.109375" style="457" bestFit="1" customWidth="1"/>
    <col min="11782" max="11782" width="16.88671875" style="457" customWidth="1"/>
    <col min="11783" max="11783" width="14.109375" style="457" customWidth="1"/>
    <col min="11784" max="11784" width="11.44140625" style="457"/>
    <col min="11785" max="11785" width="18.33203125" style="457" customWidth="1"/>
    <col min="11786" max="11786" width="12.44140625" style="457" customWidth="1"/>
    <col min="11787" max="11787" width="20" style="457" customWidth="1"/>
    <col min="11788" max="12031" width="11.44140625" style="457"/>
    <col min="12032" max="12032" width="20.33203125" style="457" customWidth="1"/>
    <col min="12033" max="12033" width="31.109375" style="457" customWidth="1"/>
    <col min="12034" max="12034" width="15" style="457" customWidth="1"/>
    <col min="12035" max="12035" width="14.44140625" style="457" customWidth="1"/>
    <col min="12036" max="12036" width="14.88671875" style="457" customWidth="1"/>
    <col min="12037" max="12037" width="18.109375" style="457" bestFit="1" customWidth="1"/>
    <col min="12038" max="12038" width="16.88671875" style="457" customWidth="1"/>
    <col min="12039" max="12039" width="14.109375" style="457" customWidth="1"/>
    <col min="12040" max="12040" width="11.44140625" style="457"/>
    <col min="12041" max="12041" width="18.33203125" style="457" customWidth="1"/>
    <col min="12042" max="12042" width="12.44140625" style="457" customWidth="1"/>
    <col min="12043" max="12043" width="20" style="457" customWidth="1"/>
    <col min="12044" max="12287" width="11.44140625" style="457"/>
    <col min="12288" max="12288" width="20.33203125" style="457" customWidth="1"/>
    <col min="12289" max="12289" width="31.109375" style="457" customWidth="1"/>
    <col min="12290" max="12290" width="15" style="457" customWidth="1"/>
    <col min="12291" max="12291" width="14.44140625" style="457" customWidth="1"/>
    <col min="12292" max="12292" width="14.88671875" style="457" customWidth="1"/>
    <col min="12293" max="12293" width="18.109375" style="457" bestFit="1" customWidth="1"/>
    <col min="12294" max="12294" width="16.88671875" style="457" customWidth="1"/>
    <col min="12295" max="12295" width="14.109375" style="457" customWidth="1"/>
    <col min="12296" max="12296" width="11.44140625" style="457"/>
    <col min="12297" max="12297" width="18.33203125" style="457" customWidth="1"/>
    <col min="12298" max="12298" width="12.44140625" style="457" customWidth="1"/>
    <col min="12299" max="12299" width="20" style="457" customWidth="1"/>
    <col min="12300" max="12543" width="11.44140625" style="457"/>
    <col min="12544" max="12544" width="20.33203125" style="457" customWidth="1"/>
    <col min="12545" max="12545" width="31.109375" style="457" customWidth="1"/>
    <col min="12546" max="12546" width="15" style="457" customWidth="1"/>
    <col min="12547" max="12547" width="14.44140625" style="457" customWidth="1"/>
    <col min="12548" max="12548" width="14.88671875" style="457" customWidth="1"/>
    <col min="12549" max="12549" width="18.109375" style="457" bestFit="1" customWidth="1"/>
    <col min="12550" max="12550" width="16.88671875" style="457" customWidth="1"/>
    <col min="12551" max="12551" width="14.109375" style="457" customWidth="1"/>
    <col min="12552" max="12552" width="11.44140625" style="457"/>
    <col min="12553" max="12553" width="18.33203125" style="457" customWidth="1"/>
    <col min="12554" max="12554" width="12.44140625" style="457" customWidth="1"/>
    <col min="12555" max="12555" width="20" style="457" customWidth="1"/>
    <col min="12556" max="12799" width="11.44140625" style="457"/>
    <col min="12800" max="12800" width="20.33203125" style="457" customWidth="1"/>
    <col min="12801" max="12801" width="31.109375" style="457" customWidth="1"/>
    <col min="12802" max="12802" width="15" style="457" customWidth="1"/>
    <col min="12803" max="12803" width="14.44140625" style="457" customWidth="1"/>
    <col min="12804" max="12804" width="14.88671875" style="457" customWidth="1"/>
    <col min="12805" max="12805" width="18.109375" style="457" bestFit="1" customWidth="1"/>
    <col min="12806" max="12806" width="16.88671875" style="457" customWidth="1"/>
    <col min="12807" max="12807" width="14.109375" style="457" customWidth="1"/>
    <col min="12808" max="12808" width="11.44140625" style="457"/>
    <col min="12809" max="12809" width="18.33203125" style="457" customWidth="1"/>
    <col min="12810" max="12810" width="12.44140625" style="457" customWidth="1"/>
    <col min="12811" max="12811" width="20" style="457" customWidth="1"/>
    <col min="12812" max="13055" width="11.44140625" style="457"/>
    <col min="13056" max="13056" width="20.33203125" style="457" customWidth="1"/>
    <col min="13057" max="13057" width="31.109375" style="457" customWidth="1"/>
    <col min="13058" max="13058" width="15" style="457" customWidth="1"/>
    <col min="13059" max="13059" width="14.44140625" style="457" customWidth="1"/>
    <col min="13060" max="13060" width="14.88671875" style="457" customWidth="1"/>
    <col min="13061" max="13061" width="18.109375" style="457" bestFit="1" customWidth="1"/>
    <col min="13062" max="13062" width="16.88671875" style="457" customWidth="1"/>
    <col min="13063" max="13063" width="14.109375" style="457" customWidth="1"/>
    <col min="13064" max="13064" width="11.44140625" style="457"/>
    <col min="13065" max="13065" width="18.33203125" style="457" customWidth="1"/>
    <col min="13066" max="13066" width="12.44140625" style="457" customWidth="1"/>
    <col min="13067" max="13067" width="20" style="457" customWidth="1"/>
    <col min="13068" max="13311" width="11.44140625" style="457"/>
    <col min="13312" max="13312" width="20.33203125" style="457" customWidth="1"/>
    <col min="13313" max="13313" width="31.109375" style="457" customWidth="1"/>
    <col min="13314" max="13314" width="15" style="457" customWidth="1"/>
    <col min="13315" max="13315" width="14.44140625" style="457" customWidth="1"/>
    <col min="13316" max="13316" width="14.88671875" style="457" customWidth="1"/>
    <col min="13317" max="13317" width="18.109375" style="457" bestFit="1" customWidth="1"/>
    <col min="13318" max="13318" width="16.88671875" style="457" customWidth="1"/>
    <col min="13319" max="13319" width="14.109375" style="457" customWidth="1"/>
    <col min="13320" max="13320" width="11.44140625" style="457"/>
    <col min="13321" max="13321" width="18.33203125" style="457" customWidth="1"/>
    <col min="13322" max="13322" width="12.44140625" style="457" customWidth="1"/>
    <col min="13323" max="13323" width="20" style="457" customWidth="1"/>
    <col min="13324" max="13567" width="11.44140625" style="457"/>
    <col min="13568" max="13568" width="20.33203125" style="457" customWidth="1"/>
    <col min="13569" max="13569" width="31.109375" style="457" customWidth="1"/>
    <col min="13570" max="13570" width="15" style="457" customWidth="1"/>
    <col min="13571" max="13571" width="14.44140625" style="457" customWidth="1"/>
    <col min="13572" max="13572" width="14.88671875" style="457" customWidth="1"/>
    <col min="13573" max="13573" width="18.109375" style="457" bestFit="1" customWidth="1"/>
    <col min="13574" max="13574" width="16.88671875" style="457" customWidth="1"/>
    <col min="13575" max="13575" width="14.109375" style="457" customWidth="1"/>
    <col min="13576" max="13576" width="11.44140625" style="457"/>
    <col min="13577" max="13577" width="18.33203125" style="457" customWidth="1"/>
    <col min="13578" max="13578" width="12.44140625" style="457" customWidth="1"/>
    <col min="13579" max="13579" width="20" style="457" customWidth="1"/>
    <col min="13580" max="13823" width="11.44140625" style="457"/>
    <col min="13824" max="13824" width="20.33203125" style="457" customWidth="1"/>
    <col min="13825" max="13825" width="31.109375" style="457" customWidth="1"/>
    <col min="13826" max="13826" width="15" style="457" customWidth="1"/>
    <col min="13827" max="13827" width="14.44140625" style="457" customWidth="1"/>
    <col min="13828" max="13828" width="14.88671875" style="457" customWidth="1"/>
    <col min="13829" max="13829" width="18.109375" style="457" bestFit="1" customWidth="1"/>
    <col min="13830" max="13830" width="16.88671875" style="457" customWidth="1"/>
    <col min="13831" max="13831" width="14.109375" style="457" customWidth="1"/>
    <col min="13832" max="13832" width="11.44140625" style="457"/>
    <col min="13833" max="13833" width="18.33203125" style="457" customWidth="1"/>
    <col min="13834" max="13834" width="12.44140625" style="457" customWidth="1"/>
    <col min="13835" max="13835" width="20" style="457" customWidth="1"/>
    <col min="13836" max="14079" width="11.44140625" style="457"/>
    <col min="14080" max="14080" width="20.33203125" style="457" customWidth="1"/>
    <col min="14081" max="14081" width="31.109375" style="457" customWidth="1"/>
    <col min="14082" max="14082" width="15" style="457" customWidth="1"/>
    <col min="14083" max="14083" width="14.44140625" style="457" customWidth="1"/>
    <col min="14084" max="14084" width="14.88671875" style="457" customWidth="1"/>
    <col min="14085" max="14085" width="18.109375" style="457" bestFit="1" customWidth="1"/>
    <col min="14086" max="14086" width="16.88671875" style="457" customWidth="1"/>
    <col min="14087" max="14087" width="14.109375" style="457" customWidth="1"/>
    <col min="14088" max="14088" width="11.44140625" style="457"/>
    <col min="14089" max="14089" width="18.33203125" style="457" customWidth="1"/>
    <col min="14090" max="14090" width="12.44140625" style="457" customWidth="1"/>
    <col min="14091" max="14091" width="20" style="457" customWidth="1"/>
    <col min="14092" max="14335" width="11.44140625" style="457"/>
    <col min="14336" max="14336" width="20.33203125" style="457" customWidth="1"/>
    <col min="14337" max="14337" width="31.109375" style="457" customWidth="1"/>
    <col min="14338" max="14338" width="15" style="457" customWidth="1"/>
    <col min="14339" max="14339" width="14.44140625" style="457" customWidth="1"/>
    <col min="14340" max="14340" width="14.88671875" style="457" customWidth="1"/>
    <col min="14341" max="14341" width="18.109375" style="457" bestFit="1" customWidth="1"/>
    <col min="14342" max="14342" width="16.88671875" style="457" customWidth="1"/>
    <col min="14343" max="14343" width="14.109375" style="457" customWidth="1"/>
    <col min="14344" max="14344" width="11.44140625" style="457"/>
    <col min="14345" max="14345" width="18.33203125" style="457" customWidth="1"/>
    <col min="14346" max="14346" width="12.44140625" style="457" customWidth="1"/>
    <col min="14347" max="14347" width="20" style="457" customWidth="1"/>
    <col min="14348" max="14591" width="11.44140625" style="457"/>
    <col min="14592" max="14592" width="20.33203125" style="457" customWidth="1"/>
    <col min="14593" max="14593" width="31.109375" style="457" customWidth="1"/>
    <col min="14594" max="14594" width="15" style="457" customWidth="1"/>
    <col min="14595" max="14595" width="14.44140625" style="457" customWidth="1"/>
    <col min="14596" max="14596" width="14.88671875" style="457" customWidth="1"/>
    <col min="14597" max="14597" width="18.109375" style="457" bestFit="1" customWidth="1"/>
    <col min="14598" max="14598" width="16.88671875" style="457" customWidth="1"/>
    <col min="14599" max="14599" width="14.109375" style="457" customWidth="1"/>
    <col min="14600" max="14600" width="11.44140625" style="457"/>
    <col min="14601" max="14601" width="18.33203125" style="457" customWidth="1"/>
    <col min="14602" max="14602" width="12.44140625" style="457" customWidth="1"/>
    <col min="14603" max="14603" width="20" style="457" customWidth="1"/>
    <col min="14604" max="14847" width="11.44140625" style="457"/>
    <col min="14848" max="14848" width="20.33203125" style="457" customWidth="1"/>
    <col min="14849" max="14849" width="31.109375" style="457" customWidth="1"/>
    <col min="14850" max="14850" width="15" style="457" customWidth="1"/>
    <col min="14851" max="14851" width="14.44140625" style="457" customWidth="1"/>
    <col min="14852" max="14852" width="14.88671875" style="457" customWidth="1"/>
    <col min="14853" max="14853" width="18.109375" style="457" bestFit="1" customWidth="1"/>
    <col min="14854" max="14854" width="16.88671875" style="457" customWidth="1"/>
    <col min="14855" max="14855" width="14.109375" style="457" customWidth="1"/>
    <col min="14856" max="14856" width="11.44140625" style="457"/>
    <col min="14857" max="14857" width="18.33203125" style="457" customWidth="1"/>
    <col min="14858" max="14858" width="12.44140625" style="457" customWidth="1"/>
    <col min="14859" max="14859" width="20" style="457" customWidth="1"/>
    <col min="14860" max="15103" width="11.44140625" style="457"/>
    <col min="15104" max="15104" width="20.33203125" style="457" customWidth="1"/>
    <col min="15105" max="15105" width="31.109375" style="457" customWidth="1"/>
    <col min="15106" max="15106" width="15" style="457" customWidth="1"/>
    <col min="15107" max="15107" width="14.44140625" style="457" customWidth="1"/>
    <col min="15108" max="15108" width="14.88671875" style="457" customWidth="1"/>
    <col min="15109" max="15109" width="18.109375" style="457" bestFit="1" customWidth="1"/>
    <col min="15110" max="15110" width="16.88671875" style="457" customWidth="1"/>
    <col min="15111" max="15111" width="14.109375" style="457" customWidth="1"/>
    <col min="15112" max="15112" width="11.44140625" style="457"/>
    <col min="15113" max="15113" width="18.33203125" style="457" customWidth="1"/>
    <col min="15114" max="15114" width="12.44140625" style="457" customWidth="1"/>
    <col min="15115" max="15115" width="20" style="457" customWidth="1"/>
    <col min="15116" max="15359" width="11.44140625" style="457"/>
    <col min="15360" max="15360" width="20.33203125" style="457" customWidth="1"/>
    <col min="15361" max="15361" width="31.109375" style="457" customWidth="1"/>
    <col min="15362" max="15362" width="15" style="457" customWidth="1"/>
    <col min="15363" max="15363" width="14.44140625" style="457" customWidth="1"/>
    <col min="15364" max="15364" width="14.88671875" style="457" customWidth="1"/>
    <col min="15365" max="15365" width="18.109375" style="457" bestFit="1" customWidth="1"/>
    <col min="15366" max="15366" width="16.88671875" style="457" customWidth="1"/>
    <col min="15367" max="15367" width="14.109375" style="457" customWidth="1"/>
    <col min="15368" max="15368" width="11.44140625" style="457"/>
    <col min="15369" max="15369" width="18.33203125" style="457" customWidth="1"/>
    <col min="15370" max="15370" width="12.44140625" style="457" customWidth="1"/>
    <col min="15371" max="15371" width="20" style="457" customWidth="1"/>
    <col min="15372" max="15615" width="11.44140625" style="457"/>
    <col min="15616" max="15616" width="20.33203125" style="457" customWidth="1"/>
    <col min="15617" max="15617" width="31.109375" style="457" customWidth="1"/>
    <col min="15618" max="15618" width="15" style="457" customWidth="1"/>
    <col min="15619" max="15619" width="14.44140625" style="457" customWidth="1"/>
    <col min="15620" max="15620" width="14.88671875" style="457" customWidth="1"/>
    <col min="15621" max="15621" width="18.109375" style="457" bestFit="1" customWidth="1"/>
    <col min="15622" max="15622" width="16.88671875" style="457" customWidth="1"/>
    <col min="15623" max="15623" width="14.109375" style="457" customWidth="1"/>
    <col min="15624" max="15624" width="11.44140625" style="457"/>
    <col min="15625" max="15625" width="18.33203125" style="457" customWidth="1"/>
    <col min="15626" max="15626" width="12.44140625" style="457" customWidth="1"/>
    <col min="15627" max="15627" width="20" style="457" customWidth="1"/>
    <col min="15628" max="15871" width="11.44140625" style="457"/>
    <col min="15872" max="15872" width="20.33203125" style="457" customWidth="1"/>
    <col min="15873" max="15873" width="31.109375" style="457" customWidth="1"/>
    <col min="15874" max="15874" width="15" style="457" customWidth="1"/>
    <col min="15875" max="15875" width="14.44140625" style="457" customWidth="1"/>
    <col min="15876" max="15876" width="14.88671875" style="457" customWidth="1"/>
    <col min="15877" max="15877" width="18.109375" style="457" bestFit="1" customWidth="1"/>
    <col min="15878" max="15878" width="16.88671875" style="457" customWidth="1"/>
    <col min="15879" max="15879" width="14.109375" style="457" customWidth="1"/>
    <col min="15880" max="15880" width="11.44140625" style="457"/>
    <col min="15881" max="15881" width="18.33203125" style="457" customWidth="1"/>
    <col min="15882" max="15882" width="12.44140625" style="457" customWidth="1"/>
    <col min="15883" max="15883" width="20" style="457" customWidth="1"/>
    <col min="15884" max="16127" width="11.44140625" style="457"/>
    <col min="16128" max="16128" width="20.33203125" style="457" customWidth="1"/>
    <col min="16129" max="16129" width="31.109375" style="457" customWidth="1"/>
    <col min="16130" max="16130" width="15" style="457" customWidth="1"/>
    <col min="16131" max="16131" width="14.44140625" style="457" customWidth="1"/>
    <col min="16132" max="16132" width="14.88671875" style="457" customWidth="1"/>
    <col min="16133" max="16133" width="18.109375" style="457" bestFit="1" customWidth="1"/>
    <col min="16134" max="16134" width="16.88671875" style="457" customWidth="1"/>
    <col min="16135" max="16135" width="14.109375" style="457" customWidth="1"/>
    <col min="16136" max="16136" width="11.44140625" style="457"/>
    <col min="16137" max="16137" width="18.33203125" style="457" customWidth="1"/>
    <col min="16138" max="16138" width="12.44140625" style="457" customWidth="1"/>
    <col min="16139" max="16139" width="20" style="457" customWidth="1"/>
    <col min="16140" max="16384" width="11.44140625" style="457"/>
  </cols>
  <sheetData>
    <row r="1" spans="1:19" ht="19.5" customHeight="1" x14ac:dyDescent="0.3">
      <c r="O1" s="633" t="s">
        <v>270</v>
      </c>
      <c r="P1" s="634" t="s">
        <v>271</v>
      </c>
      <c r="R1" s="633" t="s">
        <v>270</v>
      </c>
      <c r="S1" s="634" t="s">
        <v>271</v>
      </c>
    </row>
    <row r="2" spans="1:19" x14ac:dyDescent="0.3">
      <c r="A2" s="845" t="s">
        <v>16</v>
      </c>
      <c r="B2" s="845"/>
      <c r="C2" s="845"/>
      <c r="D2" s="845"/>
      <c r="E2" s="845"/>
      <c r="F2" s="845"/>
      <c r="G2" s="845"/>
      <c r="H2" s="845"/>
      <c r="O2" s="549" t="s">
        <v>272</v>
      </c>
      <c r="P2" s="635">
        <v>73278857670</v>
      </c>
      <c r="R2" s="549" t="s">
        <v>273</v>
      </c>
      <c r="S2" s="550">
        <v>17738954953</v>
      </c>
    </row>
    <row r="3" spans="1:19" x14ac:dyDescent="0.3">
      <c r="A3" s="846" t="s">
        <v>274</v>
      </c>
      <c r="B3" s="846"/>
      <c r="C3" s="846"/>
      <c r="D3" s="846"/>
      <c r="E3" s="846"/>
      <c r="F3" s="846"/>
      <c r="G3" s="846"/>
      <c r="H3" s="846"/>
      <c r="O3" s="549" t="s">
        <v>275</v>
      </c>
      <c r="P3" s="635">
        <v>71515347281</v>
      </c>
      <c r="R3" s="549" t="s">
        <v>276</v>
      </c>
      <c r="S3" s="550">
        <v>17718561167</v>
      </c>
    </row>
    <row r="4" spans="1:19" ht="9.75" customHeight="1" x14ac:dyDescent="0.3">
      <c r="A4" s="459"/>
      <c r="H4" s="460"/>
      <c r="I4" s="460"/>
      <c r="O4" s="549" t="s">
        <v>277</v>
      </c>
      <c r="P4" s="635">
        <v>13980701828</v>
      </c>
      <c r="R4" s="549" t="s">
        <v>750</v>
      </c>
      <c r="S4" s="550">
        <v>14161535529</v>
      </c>
    </row>
    <row r="5" spans="1:19" x14ac:dyDescent="0.3">
      <c r="A5" s="461" t="s">
        <v>18</v>
      </c>
      <c r="H5" s="460"/>
      <c r="O5" s="549" t="s">
        <v>79</v>
      </c>
      <c r="P5" s="635">
        <v>13950000000</v>
      </c>
      <c r="R5" s="549" t="s">
        <v>294</v>
      </c>
      <c r="S5" s="550">
        <v>14161535529</v>
      </c>
    </row>
    <row r="6" spans="1:19" ht="15" customHeight="1" x14ac:dyDescent="0.3">
      <c r="A6" s="844" t="s">
        <v>751</v>
      </c>
      <c r="B6" s="844"/>
      <c r="C6" s="844"/>
      <c r="D6" s="844"/>
      <c r="E6" s="844"/>
      <c r="F6" s="844"/>
      <c r="G6" s="844"/>
      <c r="H6" s="844"/>
      <c r="O6" s="549" t="s">
        <v>752</v>
      </c>
      <c r="P6" s="635">
        <v>13950000000</v>
      </c>
      <c r="R6" s="549" t="s">
        <v>753</v>
      </c>
      <c r="S6" s="550">
        <v>3555317144</v>
      </c>
    </row>
    <row r="7" spans="1:19" ht="15" customHeight="1" x14ac:dyDescent="0.3">
      <c r="A7" s="844"/>
      <c r="B7" s="844"/>
      <c r="C7" s="844"/>
      <c r="D7" s="844"/>
      <c r="E7" s="844"/>
      <c r="F7" s="844"/>
      <c r="G7" s="844"/>
      <c r="H7" s="844"/>
      <c r="O7" s="549" t="s">
        <v>80</v>
      </c>
      <c r="P7" s="635">
        <v>30701827</v>
      </c>
      <c r="R7" s="549" t="s">
        <v>754</v>
      </c>
      <c r="S7" s="550">
        <v>3555317144</v>
      </c>
    </row>
    <row r="8" spans="1:19" x14ac:dyDescent="0.3">
      <c r="I8" s="470"/>
      <c r="O8" s="549" t="s">
        <v>755</v>
      </c>
      <c r="P8" s="635">
        <v>30700655</v>
      </c>
      <c r="R8" s="549" t="s">
        <v>756</v>
      </c>
      <c r="S8" s="550">
        <v>1708494</v>
      </c>
    </row>
    <row r="9" spans="1:19" x14ac:dyDescent="0.3">
      <c r="A9" s="459" t="s">
        <v>20</v>
      </c>
      <c r="H9" s="460"/>
      <c r="I9" s="460"/>
      <c r="O9" s="549" t="s">
        <v>757</v>
      </c>
      <c r="P9" s="635">
        <v>1172</v>
      </c>
      <c r="R9" s="549" t="s">
        <v>756</v>
      </c>
      <c r="S9" s="550">
        <v>1708494</v>
      </c>
    </row>
    <row r="10" spans="1:19" x14ac:dyDescent="0.3">
      <c r="A10" s="459"/>
      <c r="H10" s="460"/>
      <c r="I10" s="460"/>
      <c r="O10" s="549" t="s">
        <v>758</v>
      </c>
      <c r="P10" s="635">
        <v>50208224802</v>
      </c>
      <c r="R10" s="549" t="s">
        <v>531</v>
      </c>
      <c r="S10" s="550">
        <v>20393786</v>
      </c>
    </row>
    <row r="11" spans="1:19" ht="15" customHeight="1" x14ac:dyDescent="0.3">
      <c r="A11" s="844" t="s">
        <v>849</v>
      </c>
      <c r="B11" s="844"/>
      <c r="C11" s="844"/>
      <c r="D11" s="844"/>
      <c r="E11" s="844"/>
      <c r="F11" s="844"/>
      <c r="G11" s="844"/>
      <c r="H11" s="844"/>
      <c r="I11" s="460"/>
      <c r="O11" s="549" t="s">
        <v>759</v>
      </c>
      <c r="P11" s="635">
        <v>157630040</v>
      </c>
      <c r="R11" s="549" t="s">
        <v>532</v>
      </c>
      <c r="S11" s="550">
        <v>20393786</v>
      </c>
    </row>
    <row r="12" spans="1:19" ht="14.4" customHeight="1" x14ac:dyDescent="0.3">
      <c r="A12" s="844"/>
      <c r="B12" s="844"/>
      <c r="C12" s="844"/>
      <c r="D12" s="844"/>
      <c r="E12" s="844"/>
      <c r="F12" s="844"/>
      <c r="G12" s="844"/>
      <c r="H12" s="844"/>
      <c r="I12" s="460"/>
      <c r="O12" s="549" t="s">
        <v>760</v>
      </c>
      <c r="P12" s="635">
        <v>4</v>
      </c>
      <c r="R12" s="549" t="s">
        <v>761</v>
      </c>
      <c r="S12" s="550">
        <v>4160000</v>
      </c>
    </row>
    <row r="13" spans="1:19" ht="12.75" customHeight="1" x14ac:dyDescent="0.3">
      <c r="A13" s="463"/>
      <c r="B13" s="463"/>
      <c r="C13" s="464"/>
      <c r="D13" s="464"/>
      <c r="E13" s="464"/>
      <c r="F13" s="464"/>
      <c r="G13" s="464"/>
      <c r="H13" s="463"/>
      <c r="I13" s="460"/>
      <c r="O13" s="549" t="s">
        <v>762</v>
      </c>
      <c r="P13" s="635">
        <v>157630036</v>
      </c>
      <c r="R13" s="549" t="s">
        <v>288</v>
      </c>
      <c r="S13" s="550">
        <v>11443076</v>
      </c>
    </row>
    <row r="14" spans="1:19" ht="12.75" customHeight="1" x14ac:dyDescent="0.3">
      <c r="A14" s="459" t="s">
        <v>297</v>
      </c>
      <c r="B14" s="463"/>
      <c r="C14" s="464"/>
      <c r="D14" s="464"/>
      <c r="E14" s="464"/>
      <c r="F14" s="464"/>
      <c r="G14" s="464"/>
      <c r="H14" s="463"/>
      <c r="I14" s="460"/>
      <c r="O14" s="549" t="s">
        <v>763</v>
      </c>
      <c r="P14" s="635">
        <v>958239711</v>
      </c>
      <c r="R14" s="549" t="s">
        <v>764</v>
      </c>
      <c r="S14" s="550">
        <v>1460</v>
      </c>
    </row>
    <row r="15" spans="1:19" x14ac:dyDescent="0.3">
      <c r="I15" s="460"/>
      <c r="O15" s="549" t="s">
        <v>765</v>
      </c>
      <c r="P15" s="635">
        <v>958239711</v>
      </c>
      <c r="R15" s="549" t="s">
        <v>766</v>
      </c>
      <c r="S15" s="550">
        <v>4789250</v>
      </c>
    </row>
    <row r="16" spans="1:19" ht="21.6" customHeight="1" x14ac:dyDescent="0.3">
      <c r="A16" s="844" t="s">
        <v>850</v>
      </c>
      <c r="B16" s="844"/>
      <c r="C16" s="844"/>
      <c r="D16" s="844"/>
      <c r="E16" s="844"/>
      <c r="F16" s="844"/>
      <c r="G16" s="844"/>
      <c r="H16" s="844"/>
      <c r="I16" s="460"/>
      <c r="O16" s="549" t="s">
        <v>767</v>
      </c>
      <c r="P16" s="635">
        <v>-9295644949</v>
      </c>
      <c r="R16" s="549" t="s">
        <v>308</v>
      </c>
      <c r="S16" s="550">
        <v>14820735536</v>
      </c>
    </row>
    <row r="17" spans="1:19" ht="12.75" customHeight="1" x14ac:dyDescent="0.3">
      <c r="A17" s="844"/>
      <c r="B17" s="844"/>
      <c r="C17" s="844"/>
      <c r="D17" s="844"/>
      <c r="E17" s="844"/>
      <c r="F17" s="844"/>
      <c r="G17" s="844"/>
      <c r="H17" s="844"/>
      <c r="I17" s="460"/>
      <c r="O17" s="549" t="s">
        <v>768</v>
      </c>
      <c r="P17" s="635">
        <v>17318651044</v>
      </c>
      <c r="R17" s="549" t="s">
        <v>310</v>
      </c>
      <c r="S17" s="550">
        <v>14285416404</v>
      </c>
    </row>
    <row r="18" spans="1:19" x14ac:dyDescent="0.3">
      <c r="A18" s="465" t="s">
        <v>306</v>
      </c>
      <c r="I18" s="460"/>
      <c r="O18" s="549" t="s">
        <v>769</v>
      </c>
      <c r="P18" s="635">
        <v>83746194</v>
      </c>
      <c r="R18" s="549" t="s">
        <v>770</v>
      </c>
      <c r="S18" s="550">
        <v>14285416404</v>
      </c>
    </row>
    <row r="19" spans="1:19" x14ac:dyDescent="0.3">
      <c r="H19" s="460"/>
      <c r="I19" s="460"/>
      <c r="O19" s="549" t="s">
        <v>771</v>
      </c>
      <c r="P19" s="635">
        <v>-17553650091</v>
      </c>
      <c r="R19" s="549" t="s">
        <v>772</v>
      </c>
      <c r="S19" s="550">
        <v>14285416404</v>
      </c>
    </row>
    <row r="20" spans="1:19" ht="15" customHeight="1" x14ac:dyDescent="0.3">
      <c r="A20" s="844" t="s">
        <v>311</v>
      </c>
      <c r="B20" s="844"/>
      <c r="C20" s="844"/>
      <c r="D20" s="844"/>
      <c r="E20" s="844"/>
      <c r="F20" s="844"/>
      <c r="G20" s="844"/>
      <c r="H20" s="844"/>
      <c r="I20" s="460"/>
      <c r="O20" s="549" t="s">
        <v>773</v>
      </c>
      <c r="P20" s="635">
        <v>-9144392096</v>
      </c>
      <c r="R20" s="549" t="s">
        <v>330</v>
      </c>
      <c r="S20" s="550">
        <v>34767898</v>
      </c>
    </row>
    <row r="21" spans="1:19" ht="15" customHeight="1" x14ac:dyDescent="0.3">
      <c r="A21" s="844"/>
      <c r="B21" s="844"/>
      <c r="C21" s="844"/>
      <c r="D21" s="844"/>
      <c r="E21" s="844"/>
      <c r="F21" s="844"/>
      <c r="G21" s="844"/>
      <c r="H21" s="844"/>
      <c r="I21" s="460"/>
      <c r="O21" s="549" t="s">
        <v>774</v>
      </c>
      <c r="P21" s="635">
        <v>58388000000</v>
      </c>
      <c r="R21" s="549" t="s">
        <v>775</v>
      </c>
      <c r="S21" s="550">
        <v>34767898</v>
      </c>
    </row>
    <row r="22" spans="1:19" x14ac:dyDescent="0.3">
      <c r="A22" s="465" t="s">
        <v>316</v>
      </c>
      <c r="H22" s="460"/>
      <c r="I22" s="460"/>
      <c r="O22" s="549" t="s">
        <v>776</v>
      </c>
      <c r="P22" s="635">
        <v>58388000000</v>
      </c>
      <c r="R22" s="549" t="s">
        <v>777</v>
      </c>
      <c r="S22" s="550">
        <v>34767898</v>
      </c>
    </row>
    <row r="23" spans="1:19" x14ac:dyDescent="0.3">
      <c r="A23" s="457" t="s">
        <v>25</v>
      </c>
      <c r="H23" s="460"/>
      <c r="I23" s="460"/>
      <c r="O23" s="549" t="s">
        <v>293</v>
      </c>
      <c r="P23" s="635">
        <v>7325620651</v>
      </c>
      <c r="R23" s="549" t="s">
        <v>337</v>
      </c>
      <c r="S23" s="550">
        <v>320588833</v>
      </c>
    </row>
    <row r="24" spans="1:19" ht="15" customHeight="1" x14ac:dyDescent="0.3">
      <c r="A24" s="844" t="s">
        <v>778</v>
      </c>
      <c r="B24" s="844"/>
      <c r="C24" s="844"/>
      <c r="D24" s="844"/>
      <c r="E24" s="844"/>
      <c r="F24" s="844"/>
      <c r="G24" s="844"/>
      <c r="H24" s="844"/>
      <c r="I24" s="460"/>
      <c r="O24" s="549" t="s">
        <v>295</v>
      </c>
      <c r="P24" s="635">
        <v>2800000</v>
      </c>
      <c r="R24" s="549" t="s">
        <v>360</v>
      </c>
      <c r="S24" s="550">
        <v>320588833</v>
      </c>
    </row>
    <row r="25" spans="1:19" ht="15" customHeight="1" x14ac:dyDescent="0.3">
      <c r="A25" s="844"/>
      <c r="B25" s="844"/>
      <c r="C25" s="844"/>
      <c r="D25" s="844"/>
      <c r="E25" s="844"/>
      <c r="F25" s="844"/>
      <c r="G25" s="844"/>
      <c r="H25" s="844"/>
      <c r="I25" s="460"/>
      <c r="O25" s="549" t="s">
        <v>779</v>
      </c>
      <c r="P25" s="635">
        <v>2800000</v>
      </c>
      <c r="R25" s="549" t="s">
        <v>543</v>
      </c>
      <c r="S25" s="550">
        <v>2270322</v>
      </c>
    </row>
    <row r="26" spans="1:19" x14ac:dyDescent="0.3">
      <c r="A26" s="844"/>
      <c r="B26" s="844"/>
      <c r="C26" s="844"/>
      <c r="D26" s="844"/>
      <c r="E26" s="844"/>
      <c r="F26" s="844"/>
      <c r="G26" s="844"/>
      <c r="H26" s="844"/>
      <c r="I26" s="460"/>
      <c r="O26" s="549" t="s">
        <v>780</v>
      </c>
      <c r="P26" s="635">
        <v>6319530760</v>
      </c>
      <c r="R26" s="549" t="s">
        <v>694</v>
      </c>
      <c r="S26" s="550">
        <v>105444378</v>
      </c>
    </row>
    <row r="27" spans="1:19" x14ac:dyDescent="0.3">
      <c r="A27" s="465" t="s">
        <v>328</v>
      </c>
      <c r="H27" s="460"/>
      <c r="I27" s="460"/>
      <c r="O27" s="549" t="s">
        <v>781</v>
      </c>
      <c r="P27" s="635">
        <v>70140000</v>
      </c>
      <c r="R27" s="549" t="s">
        <v>696</v>
      </c>
      <c r="S27" s="550">
        <v>1654545</v>
      </c>
    </row>
    <row r="28" spans="1:19" x14ac:dyDescent="0.3">
      <c r="H28" s="460"/>
      <c r="I28" s="460"/>
      <c r="O28" s="549" t="s">
        <v>782</v>
      </c>
      <c r="P28" s="635">
        <v>6249390760</v>
      </c>
      <c r="R28" s="549" t="s">
        <v>783</v>
      </c>
      <c r="S28" s="550">
        <v>10545456</v>
      </c>
    </row>
    <row r="29" spans="1:19" ht="15" customHeight="1" x14ac:dyDescent="0.3">
      <c r="A29" s="844" t="s">
        <v>333</v>
      </c>
      <c r="B29" s="844"/>
      <c r="C29" s="844"/>
      <c r="D29" s="844"/>
      <c r="E29" s="844"/>
      <c r="F29" s="844"/>
      <c r="G29" s="844"/>
      <c r="H29" s="844"/>
      <c r="I29" s="460"/>
      <c r="O29" s="549" t="s">
        <v>784</v>
      </c>
      <c r="P29" s="635">
        <v>1002000000</v>
      </c>
      <c r="R29" s="549" t="s">
        <v>371</v>
      </c>
      <c r="S29" s="550">
        <v>178979</v>
      </c>
    </row>
    <row r="30" spans="1:19" x14ac:dyDescent="0.3">
      <c r="H30" s="460"/>
      <c r="I30" s="460"/>
      <c r="O30" s="549" t="s">
        <v>785</v>
      </c>
      <c r="P30" s="635">
        <v>1002000000</v>
      </c>
      <c r="R30" s="549" t="s">
        <v>374</v>
      </c>
      <c r="S30" s="550">
        <v>45455</v>
      </c>
    </row>
    <row r="31" spans="1:19" x14ac:dyDescent="0.3">
      <c r="A31" s="465" t="s">
        <v>338</v>
      </c>
      <c r="H31" s="460"/>
      <c r="I31" s="460"/>
      <c r="O31" s="549" t="s">
        <v>304</v>
      </c>
      <c r="P31" s="635">
        <v>489891</v>
      </c>
      <c r="R31" s="549" t="s">
        <v>379</v>
      </c>
      <c r="S31" s="550">
        <v>2179437</v>
      </c>
    </row>
    <row r="32" spans="1:19" x14ac:dyDescent="0.3">
      <c r="H32" s="460"/>
      <c r="I32" s="460"/>
      <c r="O32" s="549" t="s">
        <v>786</v>
      </c>
      <c r="P32" s="635">
        <v>489891</v>
      </c>
      <c r="R32" s="549" t="s">
        <v>381</v>
      </c>
      <c r="S32" s="550">
        <v>1385804</v>
      </c>
    </row>
    <row r="33" spans="1:19" ht="15.75" customHeight="1" x14ac:dyDescent="0.3">
      <c r="A33" s="847" t="s">
        <v>343</v>
      </c>
      <c r="B33" s="847"/>
      <c r="C33" s="847"/>
      <c r="D33" s="847"/>
      <c r="E33" s="847"/>
      <c r="F33" s="847"/>
      <c r="G33" s="847"/>
      <c r="H33" s="847"/>
      <c r="I33" s="460"/>
      <c r="O33" s="549" t="s">
        <v>309</v>
      </c>
      <c r="P33" s="635">
        <v>800000</v>
      </c>
      <c r="R33" s="549" t="s">
        <v>384</v>
      </c>
      <c r="S33" s="550">
        <v>100094</v>
      </c>
    </row>
    <row r="34" spans="1:19" x14ac:dyDescent="0.3">
      <c r="A34" s="847"/>
      <c r="B34" s="847"/>
      <c r="C34" s="847"/>
      <c r="D34" s="847"/>
      <c r="E34" s="847"/>
      <c r="F34" s="847"/>
      <c r="G34" s="847"/>
      <c r="H34" s="847"/>
      <c r="I34" s="460"/>
      <c r="O34" s="549" t="s">
        <v>787</v>
      </c>
      <c r="P34" s="635">
        <v>800000</v>
      </c>
      <c r="R34" s="549" t="s">
        <v>657</v>
      </c>
      <c r="S34" s="550">
        <v>887219</v>
      </c>
    </row>
    <row r="35" spans="1:19" x14ac:dyDescent="0.3">
      <c r="A35" s="460"/>
      <c r="H35" s="460"/>
      <c r="I35" s="460"/>
      <c r="O35" s="549" t="s">
        <v>788</v>
      </c>
      <c r="P35" s="635">
        <v>800000</v>
      </c>
      <c r="R35" s="549" t="s">
        <v>789</v>
      </c>
      <c r="S35" s="550">
        <v>228363</v>
      </c>
    </row>
    <row r="36" spans="1:19" x14ac:dyDescent="0.3">
      <c r="A36" s="465" t="s">
        <v>350</v>
      </c>
      <c r="H36" s="460"/>
      <c r="I36" s="460"/>
      <c r="O36" s="549" t="s">
        <v>790</v>
      </c>
      <c r="P36" s="635">
        <v>800000</v>
      </c>
      <c r="R36" s="549" t="s">
        <v>699</v>
      </c>
      <c r="S36" s="550">
        <v>2003326</v>
      </c>
    </row>
    <row r="37" spans="1:19" x14ac:dyDescent="0.3">
      <c r="H37" s="460"/>
      <c r="I37" s="460"/>
      <c r="O37" s="549" t="s">
        <v>358</v>
      </c>
      <c r="P37" s="635">
        <v>1763510389</v>
      </c>
      <c r="R37" s="549" t="s">
        <v>390</v>
      </c>
      <c r="S37" s="550">
        <v>1798508</v>
      </c>
    </row>
    <row r="38" spans="1:19" ht="12.75" customHeight="1" x14ac:dyDescent="0.3">
      <c r="A38" s="847" t="s">
        <v>559</v>
      </c>
      <c r="B38" s="847"/>
      <c r="C38" s="847"/>
      <c r="D38" s="847"/>
      <c r="E38" s="847"/>
      <c r="F38" s="847"/>
      <c r="G38" s="467"/>
      <c r="H38" s="468"/>
      <c r="I38" s="460"/>
      <c r="O38" s="549" t="s">
        <v>375</v>
      </c>
      <c r="P38" s="635">
        <v>37165089</v>
      </c>
      <c r="R38" s="549" t="s">
        <v>392</v>
      </c>
      <c r="S38" s="550">
        <v>640000</v>
      </c>
    </row>
    <row r="39" spans="1:19" x14ac:dyDescent="0.3">
      <c r="A39" s="848"/>
      <c r="B39" s="848"/>
      <c r="C39" s="848"/>
      <c r="D39" s="848"/>
      <c r="E39" s="848"/>
      <c r="F39" s="848"/>
      <c r="G39" s="848"/>
      <c r="H39" s="848"/>
      <c r="I39" s="460"/>
      <c r="O39" s="549" t="s">
        <v>791</v>
      </c>
      <c r="P39" s="635">
        <v>37898467</v>
      </c>
      <c r="R39" s="549" t="s">
        <v>403</v>
      </c>
      <c r="S39" s="550">
        <v>1508341</v>
      </c>
    </row>
    <row r="40" spans="1:19" x14ac:dyDescent="0.3">
      <c r="A40" s="469" t="s">
        <v>32</v>
      </c>
      <c r="I40" s="460"/>
      <c r="O40" s="549" t="s">
        <v>387</v>
      </c>
      <c r="P40" s="635">
        <v>-733378</v>
      </c>
      <c r="R40" s="549" t="s">
        <v>548</v>
      </c>
      <c r="S40" s="550">
        <v>3348951</v>
      </c>
    </row>
    <row r="41" spans="1:19" x14ac:dyDescent="0.3">
      <c r="A41" s="460"/>
      <c r="H41" s="460"/>
      <c r="I41" s="460"/>
      <c r="O41" s="549" t="s">
        <v>391</v>
      </c>
      <c r="P41" s="635">
        <v>1726345300</v>
      </c>
      <c r="R41" s="549" t="s">
        <v>792</v>
      </c>
      <c r="S41" s="550">
        <v>585623</v>
      </c>
    </row>
    <row r="42" spans="1:19" ht="19.5" customHeight="1" x14ac:dyDescent="0.3">
      <c r="A42" s="844" t="s">
        <v>363</v>
      </c>
      <c r="B42" s="844"/>
      <c r="C42" s="844"/>
      <c r="D42" s="844"/>
      <c r="E42" s="844"/>
      <c r="F42" s="844"/>
      <c r="G42" s="844"/>
      <c r="H42" s="844"/>
      <c r="I42" s="460"/>
      <c r="O42" s="549" t="s">
        <v>393</v>
      </c>
      <c r="P42" s="635">
        <v>301638452</v>
      </c>
      <c r="R42" s="549" t="s">
        <v>793</v>
      </c>
      <c r="S42" s="550">
        <v>185784032</v>
      </c>
    </row>
    <row r="43" spans="1:19" x14ac:dyDescent="0.3">
      <c r="I43" s="470"/>
      <c r="O43" s="549" t="s">
        <v>794</v>
      </c>
      <c r="P43" s="635">
        <v>1749471388</v>
      </c>
      <c r="R43" s="549" t="s">
        <v>409</v>
      </c>
      <c r="S43" s="550">
        <v>100350849</v>
      </c>
    </row>
    <row r="44" spans="1:19" ht="12.75" customHeight="1" x14ac:dyDescent="0.3">
      <c r="A44" s="459" t="s">
        <v>34</v>
      </c>
      <c r="I44" s="460"/>
      <c r="O44" s="549" t="s">
        <v>396</v>
      </c>
      <c r="P44" s="635">
        <v>-324764540</v>
      </c>
      <c r="R44" s="549" t="s">
        <v>411</v>
      </c>
      <c r="S44" s="550">
        <v>100350849</v>
      </c>
    </row>
    <row r="45" spans="1:19" x14ac:dyDescent="0.3">
      <c r="H45" s="460"/>
      <c r="I45" s="460"/>
      <c r="O45" s="549" t="s">
        <v>402</v>
      </c>
      <c r="P45" s="635">
        <v>188674922</v>
      </c>
      <c r="R45" s="549" t="s">
        <v>409</v>
      </c>
      <c r="S45" s="550">
        <v>240000</v>
      </c>
    </row>
    <row r="46" spans="1:19" x14ac:dyDescent="0.3">
      <c r="A46" s="847" t="s">
        <v>372</v>
      </c>
      <c r="B46" s="847"/>
      <c r="C46" s="847"/>
      <c r="D46" s="847"/>
      <c r="E46" s="847"/>
      <c r="F46" s="847"/>
      <c r="G46" s="847"/>
      <c r="H46" s="468"/>
      <c r="I46" s="460"/>
      <c r="O46" s="549" t="s">
        <v>404</v>
      </c>
      <c r="P46" s="635">
        <v>188674922</v>
      </c>
      <c r="R46" s="549" t="s">
        <v>414</v>
      </c>
      <c r="S46" s="550">
        <v>100110849</v>
      </c>
    </row>
    <row r="47" spans="1:19" ht="13.5" customHeight="1" x14ac:dyDescent="0.3">
      <c r="A47" s="468"/>
      <c r="B47" s="468"/>
      <c r="C47" s="467"/>
      <c r="D47" s="467"/>
      <c r="E47" s="467"/>
      <c r="F47" s="467"/>
      <c r="G47" s="467"/>
      <c r="H47" s="468"/>
      <c r="I47" s="460"/>
      <c r="O47" s="549" t="s">
        <v>406</v>
      </c>
      <c r="P47" s="635">
        <v>16270054</v>
      </c>
      <c r="R47" s="549" t="s">
        <v>416</v>
      </c>
      <c r="S47" s="550">
        <v>-335503793</v>
      </c>
    </row>
    <row r="48" spans="1:19" ht="13.5" customHeight="1" x14ac:dyDescent="0.3">
      <c r="A48" s="459" t="s">
        <v>377</v>
      </c>
      <c r="B48" s="466"/>
      <c r="C48" s="471"/>
      <c r="D48" s="471"/>
      <c r="E48" s="471"/>
      <c r="F48" s="471"/>
      <c r="G48" s="471"/>
      <c r="H48" s="466"/>
      <c r="I48" s="460"/>
      <c r="O48" s="549" t="s">
        <v>795</v>
      </c>
      <c r="P48" s="635">
        <v>16270054</v>
      </c>
      <c r="R48" s="549" t="s">
        <v>416</v>
      </c>
      <c r="S48" s="550">
        <v>-335503793</v>
      </c>
    </row>
    <row r="49" spans="1:19" ht="13.5" customHeight="1" x14ac:dyDescent="0.3">
      <c r="A49" s="466"/>
      <c r="B49" s="466"/>
      <c r="C49" s="471"/>
      <c r="D49" s="471"/>
      <c r="E49" s="471"/>
      <c r="F49" s="471"/>
      <c r="G49" s="471"/>
      <c r="H49" s="466"/>
      <c r="I49" s="460"/>
      <c r="O49" s="549" t="s">
        <v>408</v>
      </c>
      <c r="P49" s="635">
        <v>9318700</v>
      </c>
      <c r="R49" s="549" t="s">
        <v>419</v>
      </c>
      <c r="S49" s="550">
        <v>-442619388</v>
      </c>
    </row>
    <row r="50" spans="1:19" ht="13.5" customHeight="1" x14ac:dyDescent="0.3">
      <c r="A50" s="472" t="s">
        <v>382</v>
      </c>
      <c r="B50" s="466"/>
      <c r="C50" s="471"/>
      <c r="D50" s="471"/>
      <c r="E50" s="471"/>
      <c r="F50" s="471"/>
      <c r="G50" s="471"/>
      <c r="H50" s="466"/>
      <c r="I50" s="460"/>
      <c r="O50" s="549" t="s">
        <v>410</v>
      </c>
      <c r="P50" s="635">
        <v>6951354</v>
      </c>
      <c r="R50" s="549" t="s">
        <v>421</v>
      </c>
      <c r="S50" s="550">
        <v>107115595</v>
      </c>
    </row>
    <row r="51" spans="1:19" ht="13.5" customHeight="1" x14ac:dyDescent="0.3">
      <c r="A51" s="472"/>
      <c r="B51" s="466"/>
      <c r="C51" s="471"/>
      <c r="D51" s="471"/>
      <c r="E51" s="471"/>
      <c r="F51" s="471"/>
      <c r="G51" s="471"/>
      <c r="H51" s="466"/>
      <c r="I51" s="460"/>
      <c r="O51" s="549" t="s">
        <v>413</v>
      </c>
      <c r="P51" s="635">
        <v>83746194</v>
      </c>
      <c r="R51" s="549" t="s">
        <v>423</v>
      </c>
      <c r="S51" s="550">
        <v>411322813</v>
      </c>
    </row>
    <row r="52" spans="1:19" x14ac:dyDescent="0.3">
      <c r="A52" s="473"/>
      <c r="B52" s="463"/>
      <c r="C52" s="464"/>
      <c r="D52" s="464"/>
      <c r="E52" s="464"/>
      <c r="F52" s="464"/>
      <c r="G52" s="464"/>
      <c r="H52" s="463"/>
      <c r="I52" s="460"/>
      <c r="O52" s="549" t="s">
        <v>796</v>
      </c>
      <c r="P52" s="635">
        <v>83746194</v>
      </c>
      <c r="R52" s="549" t="s">
        <v>423</v>
      </c>
      <c r="S52" s="550">
        <v>411322813</v>
      </c>
    </row>
    <row r="53" spans="1:19" x14ac:dyDescent="0.3">
      <c r="B53" s="851"/>
      <c r="C53" s="852"/>
      <c r="D53" s="474" t="s">
        <v>38</v>
      </c>
      <c r="E53" s="474" t="s">
        <v>40</v>
      </c>
      <c r="G53" s="464"/>
      <c r="H53" s="463"/>
      <c r="I53" s="460"/>
      <c r="O53" s="549" t="s">
        <v>797</v>
      </c>
      <c r="P53" s="635">
        <v>83746194</v>
      </c>
      <c r="R53" s="549" t="s">
        <v>425</v>
      </c>
      <c r="S53" s="550">
        <v>1100845</v>
      </c>
    </row>
    <row r="54" spans="1:19" x14ac:dyDescent="0.3">
      <c r="B54" s="851" t="s">
        <v>41</v>
      </c>
      <c r="C54" s="852"/>
      <c r="D54" s="636">
        <v>7322.9</v>
      </c>
      <c r="E54" s="637">
        <v>6870.81</v>
      </c>
      <c r="G54" s="464"/>
      <c r="H54" s="463"/>
      <c r="I54" s="460"/>
      <c r="O54" s="549" t="s">
        <v>436</v>
      </c>
      <c r="P54" s="635">
        <v>88658674</v>
      </c>
      <c r="R54" s="549" t="s">
        <v>428</v>
      </c>
      <c r="S54" s="550">
        <v>324764540</v>
      </c>
    </row>
    <row r="55" spans="1:19" x14ac:dyDescent="0.3">
      <c r="B55" s="851" t="s">
        <v>42</v>
      </c>
      <c r="C55" s="852"/>
      <c r="D55" s="491">
        <v>7339.62</v>
      </c>
      <c r="E55" s="637">
        <v>6887.4</v>
      </c>
      <c r="G55" s="464"/>
      <c r="H55" s="463"/>
      <c r="I55" s="460"/>
      <c r="O55" s="549" t="s">
        <v>798</v>
      </c>
      <c r="P55" s="635">
        <v>66873205</v>
      </c>
      <c r="R55" s="549" t="s">
        <v>431</v>
      </c>
      <c r="S55" s="550">
        <v>3792533</v>
      </c>
    </row>
    <row r="56" spans="1:19" ht="13.5" customHeight="1" x14ac:dyDescent="0.3">
      <c r="A56" s="463"/>
      <c r="B56" s="463"/>
      <c r="C56" s="464"/>
      <c r="D56" s="464"/>
      <c r="E56" s="464"/>
      <c r="F56" s="464"/>
      <c r="G56" s="464"/>
      <c r="H56" s="463"/>
      <c r="I56" s="460"/>
      <c r="O56" s="549" t="s">
        <v>356</v>
      </c>
      <c r="P56" s="635">
        <v>66873205</v>
      </c>
      <c r="R56" s="549" t="s">
        <v>434</v>
      </c>
      <c r="S56" s="550">
        <v>3792533</v>
      </c>
    </row>
    <row r="57" spans="1:19" ht="13.5" customHeight="1" x14ac:dyDescent="0.3">
      <c r="A57" s="472" t="s">
        <v>395</v>
      </c>
      <c r="B57" s="463"/>
      <c r="C57" s="464"/>
      <c r="D57" s="464"/>
      <c r="E57" s="464"/>
      <c r="F57" s="464"/>
      <c r="G57" s="464"/>
      <c r="H57" s="463"/>
      <c r="I57" s="460"/>
      <c r="O57" s="549" t="s">
        <v>799</v>
      </c>
      <c r="P57" s="635">
        <v>21785469</v>
      </c>
      <c r="R57" s="549" t="s">
        <v>800</v>
      </c>
      <c r="S57" s="550">
        <v>3792533</v>
      </c>
    </row>
    <row r="58" spans="1:19" ht="13.5" customHeight="1" x14ac:dyDescent="0.3">
      <c r="A58" s="472"/>
      <c r="B58" s="466"/>
      <c r="C58" s="471"/>
      <c r="D58" s="471"/>
      <c r="E58" s="471"/>
      <c r="F58" s="471"/>
      <c r="G58" s="471"/>
      <c r="H58" s="466"/>
      <c r="I58" s="460"/>
      <c r="O58" s="549" t="s">
        <v>801</v>
      </c>
      <c r="P58" s="635">
        <v>21785469</v>
      </c>
    </row>
    <row r="59" spans="1:19" ht="13.5" customHeight="1" x14ac:dyDescent="0.3">
      <c r="A59" s="473"/>
      <c r="B59" s="466"/>
      <c r="C59" s="471"/>
      <c r="D59" s="471"/>
      <c r="E59" s="471"/>
      <c r="F59" s="471"/>
      <c r="G59" s="471"/>
      <c r="H59" s="466"/>
      <c r="I59" s="460"/>
      <c r="O59" s="549" t="s">
        <v>446</v>
      </c>
      <c r="P59" s="635">
        <v>73090182747.5</v>
      </c>
    </row>
    <row r="60" spans="1:19" ht="13.5" customHeight="1" x14ac:dyDescent="0.3">
      <c r="A60" s="472"/>
      <c r="B60" s="845" t="s">
        <v>44</v>
      </c>
      <c r="C60" s="845"/>
      <c r="D60" s="845"/>
      <c r="E60" s="845"/>
      <c r="F60" s="845"/>
      <c r="G60" s="471"/>
      <c r="H60" s="466"/>
      <c r="I60" s="460"/>
      <c r="O60" s="549" t="s">
        <v>448</v>
      </c>
      <c r="P60" s="635">
        <v>70000000000</v>
      </c>
    </row>
    <row r="61" spans="1:19" s="479" customFormat="1" ht="31.2" x14ac:dyDescent="0.3">
      <c r="A61" s="475"/>
      <c r="B61" s="476" t="s">
        <v>45</v>
      </c>
      <c r="C61" s="474" t="s">
        <v>46</v>
      </c>
      <c r="D61" s="474" t="s">
        <v>47</v>
      </c>
      <c r="E61" s="474" t="s">
        <v>48</v>
      </c>
      <c r="F61" s="474" t="s">
        <v>401</v>
      </c>
      <c r="G61" s="477"/>
      <c r="H61" s="478"/>
      <c r="I61" s="462"/>
      <c r="O61" s="549" t="s">
        <v>206</v>
      </c>
      <c r="P61" s="635">
        <v>40455000000</v>
      </c>
    </row>
    <row r="62" spans="1:19" s="469" customFormat="1" ht="13.5" customHeight="1" x14ac:dyDescent="0.3">
      <c r="A62" s="459"/>
      <c r="B62" s="528" t="s">
        <v>52</v>
      </c>
      <c r="C62" s="638"/>
      <c r="D62" s="639">
        <f>+D63+D68</f>
        <v>886365.80616968696</v>
      </c>
      <c r="E62" s="640"/>
      <c r="F62" s="639">
        <f>+F63+F68</f>
        <v>6490768162</v>
      </c>
      <c r="G62" s="641"/>
      <c r="H62" s="642"/>
      <c r="I62" s="465"/>
      <c r="O62" s="554" t="s">
        <v>449</v>
      </c>
      <c r="P62" s="643">
        <v>70000000000</v>
      </c>
    </row>
    <row r="63" spans="1:19" s="652" customFormat="1" ht="13.5" customHeight="1" x14ac:dyDescent="0.3">
      <c r="A63" s="644"/>
      <c r="B63" s="645" t="s">
        <v>53</v>
      </c>
      <c r="C63" s="646" t="s">
        <v>54</v>
      </c>
      <c r="D63" s="647">
        <f>SUM(D64:D67)</f>
        <v>886365.80616968696</v>
      </c>
      <c r="E63" s="640">
        <f>+D54</f>
        <v>7322.9</v>
      </c>
      <c r="F63" s="648">
        <f>+D63*E63</f>
        <v>6490768162</v>
      </c>
      <c r="G63" s="649"/>
      <c r="H63" s="650"/>
      <c r="I63" s="651"/>
      <c r="O63" s="556" t="s">
        <v>802</v>
      </c>
      <c r="P63" s="653">
        <v>-29545000000</v>
      </c>
    </row>
    <row r="64" spans="1:19" ht="13.5" customHeight="1" x14ac:dyDescent="0.3">
      <c r="A64" s="459"/>
      <c r="B64" s="490" t="s">
        <v>757</v>
      </c>
      <c r="C64" s="485" t="s">
        <v>54</v>
      </c>
      <c r="D64" s="654">
        <f t="shared" ref="D64:D67" si="0">+F64/E64</f>
        <v>0.1600458834614702</v>
      </c>
      <c r="E64" s="637">
        <f>+E63</f>
        <v>7322.9</v>
      </c>
      <c r="F64" s="487">
        <v>1172</v>
      </c>
      <c r="G64" s="488"/>
      <c r="H64" s="489"/>
      <c r="I64" s="460"/>
      <c r="O64" s="549" t="s">
        <v>803</v>
      </c>
      <c r="P64" s="635">
        <v>29545000000</v>
      </c>
    </row>
    <row r="65" spans="1:16" ht="13.5" customHeight="1" x14ac:dyDescent="0.3">
      <c r="A65" s="459"/>
      <c r="B65" s="490" t="s">
        <v>762</v>
      </c>
      <c r="C65" s="485" t="s">
        <v>54</v>
      </c>
      <c r="D65" s="654">
        <f t="shared" si="0"/>
        <v>21525.630009968729</v>
      </c>
      <c r="E65" s="637">
        <f t="shared" ref="E65:E67" si="1">+E64</f>
        <v>7322.9</v>
      </c>
      <c r="F65" s="487">
        <v>157630036</v>
      </c>
      <c r="G65" s="488"/>
      <c r="H65" s="489"/>
      <c r="I65" s="460"/>
      <c r="O65" s="549"/>
      <c r="P65" s="635"/>
    </row>
    <row r="66" spans="1:16" ht="13.5" customHeight="1" x14ac:dyDescent="0.3">
      <c r="A66" s="459"/>
      <c r="B66" s="490" t="s">
        <v>769</v>
      </c>
      <c r="C66" s="485" t="s">
        <v>54</v>
      </c>
      <c r="D66" s="654">
        <f t="shared" si="0"/>
        <v>11436.206147837605</v>
      </c>
      <c r="E66" s="637">
        <f t="shared" si="1"/>
        <v>7322.9</v>
      </c>
      <c r="F66" s="487">
        <v>83746194</v>
      </c>
      <c r="G66" s="488"/>
      <c r="H66" s="489"/>
      <c r="I66" s="460"/>
      <c r="O66" s="549"/>
      <c r="P66" s="635"/>
    </row>
    <row r="67" spans="1:16" ht="13.5" customHeight="1" x14ac:dyDescent="0.3">
      <c r="A67" s="459"/>
      <c r="B67" s="490" t="s">
        <v>782</v>
      </c>
      <c r="C67" s="485" t="s">
        <v>54</v>
      </c>
      <c r="D67" s="654">
        <f t="shared" si="0"/>
        <v>853403.80996599712</v>
      </c>
      <c r="E67" s="637">
        <f t="shared" si="1"/>
        <v>7322.9</v>
      </c>
      <c r="F67" s="487">
        <v>6249390760</v>
      </c>
      <c r="G67" s="488"/>
      <c r="H67" s="489"/>
      <c r="I67" s="460"/>
      <c r="O67" s="549"/>
      <c r="P67" s="635"/>
    </row>
    <row r="68" spans="1:16" s="652" customFormat="1" ht="13.5" customHeight="1" x14ac:dyDescent="0.3">
      <c r="A68" s="644"/>
      <c r="B68" s="645" t="s">
        <v>57</v>
      </c>
      <c r="C68" s="485" t="s">
        <v>54</v>
      </c>
      <c r="D68" s="655"/>
      <c r="E68" s="655"/>
      <c r="F68" s="648"/>
      <c r="G68" s="649"/>
      <c r="H68" s="656"/>
      <c r="I68" s="651"/>
      <c r="O68" s="556" t="s">
        <v>804</v>
      </c>
      <c r="P68" s="653">
        <v>29545000000</v>
      </c>
    </row>
    <row r="69" spans="1:16" ht="13.5" customHeight="1" x14ac:dyDescent="0.3">
      <c r="A69" s="459"/>
      <c r="B69" s="480" t="s">
        <v>59</v>
      </c>
      <c r="C69" s="481"/>
      <c r="D69" s="492"/>
      <c r="E69" s="492"/>
      <c r="F69" s="482"/>
      <c r="G69" s="483"/>
      <c r="H69" s="484"/>
      <c r="I69" s="460"/>
      <c r="O69" s="549" t="s">
        <v>208</v>
      </c>
      <c r="P69" s="635">
        <v>87235207</v>
      </c>
    </row>
    <row r="70" spans="1:16" s="469" customFormat="1" ht="13.5" customHeight="1" x14ac:dyDescent="0.3">
      <c r="A70" s="459"/>
      <c r="B70" s="528" t="s">
        <v>805</v>
      </c>
      <c r="C70" s="638"/>
      <c r="D70" s="657">
        <f>+D71+D75</f>
        <v>12357.25391777776</v>
      </c>
      <c r="E70" s="639"/>
      <c r="F70" s="639">
        <f>+F71+F76</f>
        <v>90697548</v>
      </c>
      <c r="G70" s="641"/>
      <c r="H70" s="642"/>
      <c r="I70" s="465"/>
      <c r="O70" s="554"/>
      <c r="P70" s="643"/>
    </row>
    <row r="71" spans="1:16" s="652" customFormat="1" ht="13.5" customHeight="1" x14ac:dyDescent="0.3">
      <c r="A71" s="658"/>
      <c r="B71" s="645" t="s">
        <v>58</v>
      </c>
      <c r="C71" s="646" t="s">
        <v>54</v>
      </c>
      <c r="D71" s="647">
        <f>SUM(D72:D73)</f>
        <v>12357.25391777776</v>
      </c>
      <c r="E71" s="659">
        <f>+D55</f>
        <v>7339.62</v>
      </c>
      <c r="F71" s="648">
        <f>+D71*E71</f>
        <v>90697548</v>
      </c>
      <c r="G71" s="649"/>
      <c r="H71" s="650"/>
      <c r="I71" s="651"/>
      <c r="O71" s="556" t="s">
        <v>445</v>
      </c>
      <c r="P71" s="653">
        <v>4363060</v>
      </c>
    </row>
    <row r="72" spans="1:16" ht="13.5" customHeight="1" x14ac:dyDescent="0.3">
      <c r="A72" s="459"/>
      <c r="B72" s="490" t="s">
        <v>410</v>
      </c>
      <c r="C72" s="646" t="s">
        <v>54</v>
      </c>
      <c r="D72" s="654">
        <f>+F72/E72</f>
        <v>947.09998610282275</v>
      </c>
      <c r="E72" s="486">
        <f>+E71</f>
        <v>7339.62</v>
      </c>
      <c r="F72" s="487">
        <v>6951354</v>
      </c>
      <c r="G72" s="488"/>
      <c r="H72" s="489"/>
      <c r="I72" s="460"/>
      <c r="O72" s="549"/>
      <c r="P72" s="635"/>
    </row>
    <row r="73" spans="1:16" ht="13.5" customHeight="1" x14ac:dyDescent="0.3">
      <c r="A73" s="459"/>
      <c r="B73" s="490" t="s">
        <v>797</v>
      </c>
      <c r="C73" s="646" t="s">
        <v>54</v>
      </c>
      <c r="D73" s="654">
        <f>+F73/E73</f>
        <v>11410.153931674937</v>
      </c>
      <c r="E73" s="486">
        <f>+E72</f>
        <v>7339.62</v>
      </c>
      <c r="F73" s="487">
        <v>83746194</v>
      </c>
      <c r="G73" s="488"/>
      <c r="H73" s="489"/>
      <c r="I73" s="460"/>
      <c r="O73" s="549"/>
      <c r="P73" s="635"/>
    </row>
    <row r="74" spans="1:16" ht="13.5" customHeight="1" x14ac:dyDescent="0.3">
      <c r="A74" s="459"/>
      <c r="B74" s="480" t="s">
        <v>59</v>
      </c>
      <c r="C74" s="646" t="s">
        <v>54</v>
      </c>
      <c r="D74" s="492"/>
      <c r="E74" s="492"/>
      <c r="F74" s="482"/>
      <c r="G74" s="483"/>
      <c r="H74" s="484"/>
      <c r="I74" s="460"/>
      <c r="O74" s="549" t="s">
        <v>445</v>
      </c>
      <c r="P74" s="635">
        <v>4363060</v>
      </c>
    </row>
    <row r="75" spans="1:16" s="652" customFormat="1" ht="13.5" customHeight="1" x14ac:dyDescent="0.3">
      <c r="A75" s="658"/>
      <c r="B75" s="645" t="s">
        <v>60</v>
      </c>
      <c r="C75" s="646" t="s">
        <v>54</v>
      </c>
      <c r="D75" s="647">
        <v>0</v>
      </c>
      <c r="E75" s="659">
        <f>+D55</f>
        <v>7339.62</v>
      </c>
      <c r="F75" s="660"/>
      <c r="G75" s="661"/>
      <c r="H75" s="656"/>
      <c r="I75" s="651"/>
      <c r="O75" s="556" t="s">
        <v>806</v>
      </c>
      <c r="P75" s="653">
        <v>82872147</v>
      </c>
    </row>
    <row r="76" spans="1:16" ht="13.5" customHeight="1" x14ac:dyDescent="0.3">
      <c r="A76" s="459"/>
      <c r="B76" s="480" t="s">
        <v>59</v>
      </c>
      <c r="C76" s="482"/>
      <c r="D76" s="492"/>
      <c r="E76" s="492"/>
      <c r="F76" s="482"/>
      <c r="G76" s="483"/>
      <c r="H76" s="484"/>
      <c r="I76" s="460"/>
      <c r="O76" s="549" t="s">
        <v>807</v>
      </c>
      <c r="P76" s="635">
        <v>82872147</v>
      </c>
    </row>
    <row r="77" spans="1:16" ht="13.5" customHeight="1" x14ac:dyDescent="0.3">
      <c r="A77" s="459"/>
      <c r="B77" s="493"/>
      <c r="C77" s="494"/>
      <c r="D77" s="494"/>
      <c r="E77" s="494"/>
      <c r="F77" s="494"/>
      <c r="G77" s="494"/>
      <c r="H77" s="470"/>
      <c r="I77" s="460"/>
      <c r="O77" s="549" t="s">
        <v>451</v>
      </c>
      <c r="P77" s="635">
        <v>3002947540.5</v>
      </c>
    </row>
    <row r="78" spans="1:16" ht="13.5" customHeight="1" x14ac:dyDescent="0.3">
      <c r="A78" s="472" t="s">
        <v>61</v>
      </c>
      <c r="B78" s="493"/>
      <c r="C78" s="494"/>
      <c r="D78" s="494"/>
      <c r="E78" s="494"/>
      <c r="F78" s="494"/>
      <c r="G78" s="494"/>
      <c r="H78" s="470"/>
      <c r="I78" s="460"/>
      <c r="O78" s="549" t="s">
        <v>452</v>
      </c>
      <c r="P78" s="635">
        <v>3002947540.5</v>
      </c>
    </row>
    <row r="79" spans="1:16" ht="13.5" customHeight="1" x14ac:dyDescent="0.3">
      <c r="A79" s="472"/>
      <c r="B79" s="493"/>
      <c r="C79" s="494"/>
      <c r="D79" s="494"/>
      <c r="E79" s="494"/>
      <c r="F79" s="494"/>
      <c r="G79" s="494"/>
      <c r="H79" s="470"/>
      <c r="I79" s="460"/>
    </row>
    <row r="80" spans="1:16" ht="13.5" customHeight="1" x14ac:dyDescent="0.3">
      <c r="A80" s="473"/>
      <c r="B80" s="493"/>
      <c r="C80" s="494"/>
      <c r="D80" s="494"/>
      <c r="E80" s="494"/>
      <c r="F80" s="494"/>
      <c r="G80" s="494"/>
      <c r="H80" s="470"/>
      <c r="I80" s="460"/>
    </row>
    <row r="81" spans="1:9" ht="46.8" x14ac:dyDescent="0.3">
      <c r="A81" s="459"/>
      <c r="B81" s="476" t="s">
        <v>62</v>
      </c>
      <c r="C81" s="474" t="s">
        <v>63</v>
      </c>
      <c r="D81" s="474" t="s">
        <v>426</v>
      </c>
      <c r="E81" s="477"/>
      <c r="F81" s="477"/>
      <c r="G81" s="494"/>
      <c r="H81" s="470"/>
      <c r="I81" s="460"/>
    </row>
    <row r="82" spans="1:9" ht="31.2" x14ac:dyDescent="0.3">
      <c r="A82" s="459"/>
      <c r="B82" s="495" t="s">
        <v>429</v>
      </c>
      <c r="C82" s="486">
        <f>+D54</f>
        <v>7322.9</v>
      </c>
      <c r="D82" s="662">
        <f>-S49</f>
        <v>442619388</v>
      </c>
      <c r="E82" s="497"/>
      <c r="F82" s="497"/>
      <c r="G82" s="494"/>
      <c r="H82" s="470"/>
      <c r="I82" s="460"/>
    </row>
    <row r="83" spans="1:9" ht="31.2" x14ac:dyDescent="0.3">
      <c r="A83" s="459"/>
      <c r="B83" s="495" t="s">
        <v>432</v>
      </c>
      <c r="C83" s="486"/>
      <c r="D83" s="662"/>
      <c r="E83" s="497"/>
      <c r="F83" s="497"/>
      <c r="G83" s="494"/>
      <c r="H83" s="470"/>
      <c r="I83" s="460"/>
    </row>
    <row r="84" spans="1:9" ht="31.2" x14ac:dyDescent="0.3">
      <c r="A84" s="459"/>
      <c r="B84" s="495" t="s">
        <v>435</v>
      </c>
      <c r="C84" s="486">
        <f>+D55</f>
        <v>7339.62</v>
      </c>
      <c r="D84" s="662">
        <f>+S50</f>
        <v>107115595</v>
      </c>
      <c r="E84" s="497"/>
      <c r="F84" s="497"/>
      <c r="G84" s="494"/>
      <c r="H84" s="470"/>
      <c r="I84" s="460"/>
    </row>
    <row r="85" spans="1:9" ht="31.2" x14ac:dyDescent="0.3">
      <c r="A85" s="459"/>
      <c r="B85" s="495" t="s">
        <v>438</v>
      </c>
      <c r="C85" s="496"/>
      <c r="D85" s="496"/>
      <c r="E85" s="497"/>
      <c r="F85" s="497"/>
      <c r="G85" s="494"/>
      <c r="H85" s="470"/>
      <c r="I85" s="460"/>
    </row>
    <row r="86" spans="1:9" ht="25.5" customHeight="1" x14ac:dyDescent="0.3">
      <c r="A86" s="459"/>
      <c r="B86" s="663"/>
      <c r="C86" s="663"/>
      <c r="D86" s="664">
        <f>+D82-D84</f>
        <v>335503793</v>
      </c>
      <c r="E86" s="665"/>
      <c r="F86" s="665"/>
      <c r="G86" s="494"/>
      <c r="H86" s="470"/>
      <c r="I86" s="460"/>
    </row>
    <row r="87" spans="1:9" x14ac:dyDescent="0.3">
      <c r="A87" s="460"/>
      <c r="H87" s="460"/>
      <c r="I87" s="460"/>
    </row>
    <row r="88" spans="1:9" x14ac:dyDescent="0.3">
      <c r="A88" s="465" t="s">
        <v>443</v>
      </c>
      <c r="H88" s="460"/>
      <c r="I88" s="460"/>
    </row>
    <row r="89" spans="1:9" x14ac:dyDescent="0.3">
      <c r="A89" s="460"/>
      <c r="H89" s="460"/>
      <c r="I89" s="460"/>
    </row>
    <row r="90" spans="1:9" x14ac:dyDescent="0.3">
      <c r="A90" s="472" t="s">
        <v>73</v>
      </c>
      <c r="H90" s="460"/>
      <c r="I90" s="460"/>
    </row>
    <row r="91" spans="1:9" x14ac:dyDescent="0.3">
      <c r="A91" s="460"/>
      <c r="H91" s="460"/>
      <c r="I91" s="460"/>
    </row>
    <row r="92" spans="1:9" ht="15" customHeight="1" x14ac:dyDescent="0.3">
      <c r="A92" s="844" t="s">
        <v>74</v>
      </c>
      <c r="B92" s="844"/>
      <c r="C92" s="844"/>
      <c r="D92" s="844"/>
      <c r="E92" s="844"/>
      <c r="F92" s="844"/>
      <c r="G92" s="844"/>
      <c r="H92" s="844"/>
      <c r="I92" s="460"/>
    </row>
    <row r="93" spans="1:9" x14ac:dyDescent="0.3">
      <c r="A93" s="460"/>
      <c r="H93" s="460"/>
      <c r="I93" s="460"/>
    </row>
    <row r="94" spans="1:9" ht="23.25" customHeight="1" x14ac:dyDescent="0.3">
      <c r="A94" s="460"/>
      <c r="B94" s="853" t="s">
        <v>75</v>
      </c>
      <c r="C94" s="854"/>
      <c r="D94" s="854"/>
      <c r="E94" s="855"/>
      <c r="G94" s="501"/>
      <c r="H94" s="460"/>
    </row>
    <row r="95" spans="1:9" ht="43.5" customHeight="1" x14ac:dyDescent="0.3">
      <c r="A95" s="460"/>
      <c r="B95" s="856" t="s">
        <v>76</v>
      </c>
      <c r="C95" s="857"/>
      <c r="D95" s="858">
        <v>44926</v>
      </c>
      <c r="E95" s="857"/>
      <c r="G95" s="501"/>
      <c r="H95" s="460"/>
    </row>
    <row r="96" spans="1:9" x14ac:dyDescent="0.3">
      <c r="A96" s="460"/>
      <c r="B96" s="859" t="s">
        <v>79</v>
      </c>
      <c r="C96" s="860"/>
      <c r="D96" s="666">
        <f>+P6</f>
        <v>13950000000</v>
      </c>
      <c r="E96" s="511"/>
      <c r="G96" s="501"/>
      <c r="H96" s="460"/>
    </row>
    <row r="97" spans="1:8" x14ac:dyDescent="0.3">
      <c r="A97" s="460"/>
      <c r="B97" s="861" t="s">
        <v>80</v>
      </c>
      <c r="C97" s="862"/>
      <c r="D97" s="666">
        <f>+P7</f>
        <v>30701827</v>
      </c>
      <c r="E97" s="511"/>
      <c r="G97" s="501"/>
      <c r="H97" s="460"/>
    </row>
    <row r="98" spans="1:8" x14ac:dyDescent="0.3">
      <c r="A98" s="460"/>
      <c r="B98" s="849" t="s">
        <v>81</v>
      </c>
      <c r="C98" s="850"/>
      <c r="D98" s="666">
        <v>0</v>
      </c>
      <c r="E98" s="511"/>
      <c r="G98" s="501"/>
      <c r="H98" s="460"/>
    </row>
    <row r="99" spans="1:8" x14ac:dyDescent="0.3">
      <c r="A99" s="460"/>
      <c r="B99" s="856" t="s">
        <v>82</v>
      </c>
      <c r="C99" s="857"/>
      <c r="D99" s="863">
        <f>SUM(D96:D98)</f>
        <v>13980701827</v>
      </c>
      <c r="E99" s="864"/>
      <c r="G99" s="501"/>
      <c r="H99" s="667"/>
    </row>
    <row r="100" spans="1:8" x14ac:dyDescent="0.3">
      <c r="A100" s="460"/>
      <c r="B100" s="507"/>
      <c r="C100" s="508"/>
      <c r="D100" s="509"/>
      <c r="E100" s="508"/>
      <c r="G100" s="501"/>
      <c r="H100" s="460"/>
    </row>
    <row r="101" spans="1:8" ht="33.75" customHeight="1" x14ac:dyDescent="0.3">
      <c r="A101" s="460"/>
      <c r="B101" s="856" t="s">
        <v>83</v>
      </c>
      <c r="C101" s="857"/>
      <c r="D101" s="858">
        <f>+D95</f>
        <v>44926</v>
      </c>
      <c r="E101" s="857"/>
      <c r="G101" s="501"/>
      <c r="H101" s="460"/>
    </row>
    <row r="102" spans="1:8" x14ac:dyDescent="0.3">
      <c r="A102" s="460"/>
      <c r="B102" s="505" t="s">
        <v>573</v>
      </c>
      <c r="C102" s="506"/>
      <c r="D102" s="666">
        <f>+P8</f>
        <v>30700655</v>
      </c>
      <c r="E102" s="511"/>
      <c r="G102" s="501"/>
      <c r="H102" s="460"/>
    </row>
    <row r="103" spans="1:8" x14ac:dyDescent="0.3">
      <c r="A103" s="460"/>
      <c r="B103" s="505" t="s">
        <v>757</v>
      </c>
      <c r="C103" s="506"/>
      <c r="D103" s="666">
        <f>+P9</f>
        <v>1172</v>
      </c>
      <c r="E103" s="511"/>
      <c r="G103" s="501"/>
      <c r="H103" s="460"/>
    </row>
    <row r="104" spans="1:8" x14ac:dyDescent="0.3">
      <c r="A104" s="460"/>
      <c r="B104" s="505" t="s">
        <v>575</v>
      </c>
      <c r="C104" s="506"/>
      <c r="D104" s="666">
        <v>0</v>
      </c>
      <c r="E104" s="511"/>
      <c r="G104" s="501"/>
      <c r="H104" s="460"/>
    </row>
    <row r="105" spans="1:8" x14ac:dyDescent="0.3">
      <c r="A105" s="460"/>
      <c r="B105" s="505" t="s">
        <v>576</v>
      </c>
      <c r="C105" s="506"/>
      <c r="D105" s="666">
        <v>0</v>
      </c>
      <c r="E105" s="511"/>
      <c r="H105" s="460"/>
    </row>
    <row r="106" spans="1:8" x14ac:dyDescent="0.3">
      <c r="A106" s="460"/>
      <c r="B106" s="505" t="s">
        <v>561</v>
      </c>
      <c r="C106" s="506"/>
      <c r="D106" s="666">
        <v>0</v>
      </c>
      <c r="E106" s="511"/>
      <c r="H106" s="460"/>
    </row>
    <row r="107" spans="1:8" x14ac:dyDescent="0.3">
      <c r="A107" s="460"/>
      <c r="B107" s="856" t="s">
        <v>82</v>
      </c>
      <c r="C107" s="857"/>
      <c r="D107" s="863">
        <f>SUM(D102:E106)</f>
        <v>30701827</v>
      </c>
      <c r="E107" s="864"/>
      <c r="G107" s="501"/>
      <c r="H107" s="460"/>
    </row>
    <row r="108" spans="1:8" x14ac:dyDescent="0.3">
      <c r="A108" s="460"/>
      <c r="B108" s="507"/>
      <c r="C108" s="508"/>
      <c r="D108" s="509"/>
      <c r="E108" s="508"/>
      <c r="G108" s="501"/>
      <c r="H108" s="460"/>
    </row>
    <row r="109" spans="1:8" ht="30" customHeight="1" x14ac:dyDescent="0.3">
      <c r="A109" s="460"/>
      <c r="B109" s="856" t="s">
        <v>81</v>
      </c>
      <c r="C109" s="857"/>
      <c r="D109" s="858">
        <f>+D101</f>
        <v>44926</v>
      </c>
      <c r="E109" s="857"/>
      <c r="G109" s="501"/>
      <c r="H109" s="460"/>
    </row>
    <row r="110" spans="1:8" x14ac:dyDescent="0.3">
      <c r="A110" s="460"/>
      <c r="B110" s="510" t="s">
        <v>86</v>
      </c>
      <c r="C110" s="511"/>
      <c r="D110" s="866">
        <v>0</v>
      </c>
      <c r="E110" s="867"/>
      <c r="G110" s="501"/>
      <c r="H110" s="460"/>
    </row>
    <row r="111" spans="1:8" x14ac:dyDescent="0.3">
      <c r="A111" s="460"/>
      <c r="B111" s="510" t="s">
        <v>578</v>
      </c>
      <c r="C111" s="511"/>
      <c r="D111" s="503"/>
      <c r="E111" s="504">
        <v>0</v>
      </c>
      <c r="G111" s="501"/>
      <c r="H111" s="460"/>
    </row>
    <row r="112" spans="1:8" x14ac:dyDescent="0.3">
      <c r="A112" s="460"/>
      <c r="B112" s="502" t="s">
        <v>82</v>
      </c>
      <c r="C112" s="668"/>
      <c r="D112" s="868">
        <f>+E111+D110</f>
        <v>0</v>
      </c>
      <c r="E112" s="869"/>
      <c r="G112" s="501"/>
      <c r="H112" s="460"/>
    </row>
    <row r="113" spans="1:14" x14ac:dyDescent="0.3">
      <c r="A113" s="460"/>
      <c r="H113" s="460"/>
      <c r="I113" s="460"/>
    </row>
    <row r="114" spans="1:14" x14ac:dyDescent="0.3">
      <c r="A114" s="472" t="s">
        <v>87</v>
      </c>
      <c r="H114" s="460"/>
      <c r="I114" s="460"/>
    </row>
    <row r="115" spans="1:14" x14ac:dyDescent="0.3">
      <c r="A115" s="460"/>
      <c r="H115" s="460"/>
      <c r="I115" s="460"/>
    </row>
    <row r="116" spans="1:14" ht="14.25" customHeight="1" x14ac:dyDescent="0.3">
      <c r="A116" s="844" t="s">
        <v>457</v>
      </c>
      <c r="B116" s="844"/>
      <c r="C116" s="844"/>
      <c r="D116" s="844"/>
      <c r="E116" s="844"/>
      <c r="F116" s="844"/>
      <c r="G116" s="844"/>
      <c r="H116" s="844"/>
      <c r="I116" s="460"/>
    </row>
    <row r="117" spans="1:14" ht="13.5" customHeight="1" x14ac:dyDescent="0.3">
      <c r="A117" s="669"/>
      <c r="B117" s="670"/>
      <c r="C117" s="557"/>
      <c r="D117" s="557"/>
      <c r="E117" s="557"/>
      <c r="F117" s="557"/>
      <c r="G117" s="557"/>
      <c r="H117" s="670"/>
      <c r="I117" s="670"/>
    </row>
    <row r="118" spans="1:14" ht="13.5" customHeight="1" x14ac:dyDescent="0.3">
      <c r="A118" s="462"/>
      <c r="B118" s="462"/>
      <c r="C118" s="512"/>
      <c r="D118" s="512"/>
      <c r="E118" s="512"/>
      <c r="F118" s="512"/>
      <c r="G118" s="512"/>
      <c r="H118" s="462"/>
      <c r="I118" s="460"/>
    </row>
    <row r="119" spans="1:14" x14ac:dyDescent="0.3">
      <c r="A119" s="472" t="s">
        <v>844</v>
      </c>
    </row>
    <row r="120" spans="1:14" x14ac:dyDescent="0.3">
      <c r="A120" s="460"/>
    </row>
    <row r="121" spans="1:14" ht="21.75" customHeight="1" x14ac:dyDescent="0.3">
      <c r="B121" s="865" t="s">
        <v>90</v>
      </c>
      <c r="C121" s="865"/>
      <c r="D121" s="865"/>
      <c r="E121" s="514">
        <f>+D109</f>
        <v>44926</v>
      </c>
      <c r="F121" s="515" t="s">
        <v>92</v>
      </c>
      <c r="G121" s="515" t="s">
        <v>93</v>
      </c>
      <c r="J121" s="473"/>
    </row>
    <row r="122" spans="1:14" ht="12" customHeight="1" x14ac:dyDescent="0.3">
      <c r="B122" s="671" t="s">
        <v>808</v>
      </c>
      <c r="C122" s="499"/>
      <c r="D122" s="500"/>
      <c r="E122" s="672">
        <f t="shared" ref="E122:E130" si="2">+F122+G122</f>
        <v>4</v>
      </c>
      <c r="F122" s="673">
        <v>4</v>
      </c>
      <c r="G122" s="674">
        <v>0</v>
      </c>
      <c r="J122" s="473"/>
    </row>
    <row r="123" spans="1:14" ht="12" customHeight="1" x14ac:dyDescent="0.3">
      <c r="B123" s="507" t="s">
        <v>809</v>
      </c>
      <c r="C123" s="675"/>
      <c r="D123" s="676"/>
      <c r="E123" s="672">
        <f t="shared" si="2"/>
        <v>157630036</v>
      </c>
      <c r="F123" s="673">
        <v>157630036</v>
      </c>
      <c r="G123" s="673">
        <v>0</v>
      </c>
      <c r="K123" s="870"/>
      <c r="L123" s="870"/>
      <c r="M123" s="870"/>
      <c r="N123" s="870"/>
    </row>
    <row r="124" spans="1:14" ht="12" customHeight="1" x14ac:dyDescent="0.3">
      <c r="B124" s="507" t="s">
        <v>810</v>
      </c>
      <c r="C124" s="675"/>
      <c r="D124" s="676"/>
      <c r="E124" s="672">
        <f t="shared" si="2"/>
        <v>34349000000</v>
      </c>
      <c r="F124" s="673">
        <f>+'[12]Portafolio 1514 I CDAs'!H70</f>
        <v>34349000000</v>
      </c>
      <c r="G124" s="673">
        <v>0</v>
      </c>
      <c r="K124" s="517"/>
      <c r="L124" s="517"/>
      <c r="M124" s="517"/>
      <c r="N124" s="517"/>
    </row>
    <row r="125" spans="1:14" x14ac:dyDescent="0.3">
      <c r="B125" s="510" t="s">
        <v>579</v>
      </c>
      <c r="C125" s="675"/>
      <c r="D125" s="676"/>
      <c r="E125" s="672">
        <f t="shared" si="2"/>
        <v>24039000000</v>
      </c>
      <c r="F125" s="673">
        <f>+'[12]Portafolio 1514 I CDAs'!H69</f>
        <v>24039000000</v>
      </c>
      <c r="G125" s="673">
        <v>0</v>
      </c>
    </row>
    <row r="126" spans="1:14" x14ac:dyDescent="0.3">
      <c r="B126" s="510" t="s">
        <v>765</v>
      </c>
      <c r="C126" s="675"/>
      <c r="D126" s="676"/>
      <c r="E126" s="672">
        <f t="shared" si="2"/>
        <v>958239711</v>
      </c>
      <c r="F126" s="673">
        <v>958239711</v>
      </c>
      <c r="G126" s="673">
        <v>0</v>
      </c>
    </row>
    <row r="127" spans="1:14" x14ac:dyDescent="0.3">
      <c r="B127" s="510" t="s">
        <v>768</v>
      </c>
      <c r="C127" s="675"/>
      <c r="D127" s="676"/>
      <c r="E127" s="672">
        <f t="shared" si="2"/>
        <v>17318651044</v>
      </c>
      <c r="F127" s="673">
        <v>17318651044</v>
      </c>
      <c r="G127" s="673">
        <v>0</v>
      </c>
    </row>
    <row r="128" spans="1:14" x14ac:dyDescent="0.3">
      <c r="B128" s="510" t="s">
        <v>771</v>
      </c>
      <c r="C128" s="675"/>
      <c r="D128" s="676"/>
      <c r="E128" s="672">
        <f t="shared" si="2"/>
        <v>-17553650091</v>
      </c>
      <c r="F128" s="673">
        <v>-17553650091</v>
      </c>
      <c r="G128" s="673">
        <v>0</v>
      </c>
    </row>
    <row r="129" spans="1:9" x14ac:dyDescent="0.3">
      <c r="B129" s="510" t="s">
        <v>773</v>
      </c>
      <c r="C129" s="675"/>
      <c r="D129" s="676"/>
      <c r="E129" s="672">
        <f t="shared" si="2"/>
        <v>-9144392096</v>
      </c>
      <c r="F129" s="673">
        <v>-9144392096</v>
      </c>
      <c r="G129" s="673">
        <v>0</v>
      </c>
    </row>
    <row r="130" spans="1:9" x14ac:dyDescent="0.3">
      <c r="B130" s="677" t="s">
        <v>811</v>
      </c>
      <c r="C130" s="678"/>
      <c r="D130" s="679"/>
      <c r="E130" s="672">
        <f t="shared" si="2"/>
        <v>83746194</v>
      </c>
      <c r="F130" s="673">
        <v>83746194</v>
      </c>
      <c r="G130" s="673">
        <v>0</v>
      </c>
    </row>
    <row r="131" spans="1:9" x14ac:dyDescent="0.3">
      <c r="B131" s="865" t="s">
        <v>98</v>
      </c>
      <c r="C131" s="865"/>
      <c r="D131" s="865"/>
      <c r="E131" s="518">
        <f>SUM(E122:E130)</f>
        <v>50208224802</v>
      </c>
      <c r="F131" s="518">
        <f>SUM(F122:F130)</f>
        <v>50208224802</v>
      </c>
      <c r="G131" s="518">
        <f>SUM(G122:G130)</f>
        <v>0</v>
      </c>
    </row>
    <row r="132" spans="1:9" x14ac:dyDescent="0.3">
      <c r="A132" s="460"/>
    </row>
    <row r="133" spans="1:9" x14ac:dyDescent="0.3">
      <c r="B133" s="519"/>
      <c r="C133" s="520"/>
      <c r="D133" s="520"/>
      <c r="E133" s="520"/>
      <c r="F133" s="520"/>
      <c r="G133" s="520"/>
    </row>
    <row r="134" spans="1:9" x14ac:dyDescent="0.3">
      <c r="A134" s="472" t="s">
        <v>845</v>
      </c>
    </row>
    <row r="135" spans="1:9" x14ac:dyDescent="0.3">
      <c r="A135" s="460"/>
    </row>
    <row r="136" spans="1:9" ht="31.2" x14ac:dyDescent="0.3">
      <c r="B136" s="865" t="s">
        <v>90</v>
      </c>
      <c r="C136" s="865"/>
      <c r="D136" s="865"/>
      <c r="E136" s="514">
        <f>+E121</f>
        <v>44926</v>
      </c>
      <c r="F136" s="515" t="s">
        <v>92</v>
      </c>
      <c r="G136" s="515" t="s">
        <v>93</v>
      </c>
    </row>
    <row r="137" spans="1:9" x14ac:dyDescent="0.3">
      <c r="B137" s="680" t="s">
        <v>580</v>
      </c>
      <c r="C137" s="681"/>
      <c r="D137" s="682"/>
      <c r="E137" s="683">
        <v>0</v>
      </c>
      <c r="F137" s="683">
        <f>+E137</f>
        <v>0</v>
      </c>
      <c r="G137" s="683"/>
    </row>
    <row r="138" spans="1:9" x14ac:dyDescent="0.3">
      <c r="B138" s="510" t="s">
        <v>467</v>
      </c>
      <c r="C138" s="675"/>
      <c r="D138" s="676"/>
      <c r="E138" s="673">
        <v>0</v>
      </c>
      <c r="F138" s="673"/>
      <c r="G138" s="673"/>
    </row>
    <row r="139" spans="1:9" x14ac:dyDescent="0.3">
      <c r="B139" s="510" t="s">
        <v>467</v>
      </c>
      <c r="C139" s="675"/>
      <c r="D139" s="676"/>
      <c r="E139" s="673">
        <v>0</v>
      </c>
      <c r="F139" s="673"/>
      <c r="G139" s="673"/>
    </row>
    <row r="140" spans="1:9" x14ac:dyDescent="0.3">
      <c r="B140" s="677" t="s">
        <v>468</v>
      </c>
      <c r="C140" s="678"/>
      <c r="D140" s="679"/>
      <c r="E140" s="673">
        <v>0</v>
      </c>
      <c r="F140" s="684"/>
      <c r="G140" s="684"/>
    </row>
    <row r="141" spans="1:9" x14ac:dyDescent="0.3">
      <c r="B141" s="865" t="s">
        <v>469</v>
      </c>
      <c r="C141" s="865"/>
      <c r="D141" s="865"/>
      <c r="E141" s="518">
        <f>SUM(E137:E140)</f>
        <v>0</v>
      </c>
      <c r="F141" s="518">
        <f>SUM(F137:F140)</f>
        <v>0</v>
      </c>
      <c r="G141" s="518">
        <f>SUM(G137:G140)</f>
        <v>0</v>
      </c>
    </row>
    <row r="142" spans="1:9" x14ac:dyDescent="0.3">
      <c r="B142" s="519"/>
      <c r="C142" s="520"/>
      <c r="D142" s="520"/>
      <c r="E142" s="520"/>
      <c r="F142" s="520"/>
      <c r="G142" s="520"/>
      <c r="I142" s="457" t="str">
        <f>PROPER(B142)</f>
        <v/>
      </c>
    </row>
    <row r="143" spans="1:9" x14ac:dyDescent="0.3">
      <c r="A143" s="472" t="s">
        <v>846</v>
      </c>
      <c r="I143" s="457" t="str">
        <f>PROPER(B143)</f>
        <v/>
      </c>
    </row>
    <row r="144" spans="1:9" x14ac:dyDescent="0.3">
      <c r="A144" s="460"/>
      <c r="I144" s="457" t="str">
        <f>PROPER(B144)</f>
        <v/>
      </c>
    </row>
    <row r="145" spans="1:9" ht="31.2" x14ac:dyDescent="0.3">
      <c r="B145" s="865" t="s">
        <v>90</v>
      </c>
      <c r="C145" s="865"/>
      <c r="D145" s="865"/>
      <c r="E145" s="514">
        <f>+E136</f>
        <v>44926</v>
      </c>
      <c r="F145" s="515" t="s">
        <v>92</v>
      </c>
      <c r="G145" s="515" t="s">
        <v>93</v>
      </c>
    </row>
    <row r="146" spans="1:9" x14ac:dyDescent="0.3">
      <c r="B146" s="680" t="s">
        <v>703</v>
      </c>
      <c r="C146" s="681"/>
      <c r="D146" s="682"/>
      <c r="E146" s="683">
        <v>0</v>
      </c>
      <c r="F146" s="683"/>
      <c r="G146" s="683">
        <f>+E146</f>
        <v>0</v>
      </c>
    </row>
    <row r="147" spans="1:9" x14ac:dyDescent="0.3">
      <c r="B147" s="510" t="s">
        <v>471</v>
      </c>
      <c r="C147" s="675"/>
      <c r="D147" s="676"/>
      <c r="E147" s="673">
        <v>0</v>
      </c>
      <c r="F147" s="673"/>
      <c r="G147" s="673">
        <v>0</v>
      </c>
    </row>
    <row r="148" spans="1:9" x14ac:dyDescent="0.3">
      <c r="B148" s="865" t="s">
        <v>98</v>
      </c>
      <c r="C148" s="865"/>
      <c r="D148" s="865"/>
      <c r="E148" s="518">
        <f>SUM(E146:E147)</f>
        <v>0</v>
      </c>
      <c r="F148" s="518">
        <f>SUM(F146:F147)</f>
        <v>0</v>
      </c>
      <c r="G148" s="518">
        <f>SUM(G146:G147)</f>
        <v>0</v>
      </c>
      <c r="H148" s="460"/>
    </row>
    <row r="149" spans="1:9" x14ac:dyDescent="0.3">
      <c r="A149" s="460"/>
      <c r="H149" s="460"/>
      <c r="I149" s="457" t="str">
        <f>PROPER(B149)</f>
        <v/>
      </c>
    </row>
    <row r="150" spans="1:9" ht="14.1" customHeight="1" x14ac:dyDescent="0.3">
      <c r="A150" s="472" t="s">
        <v>585</v>
      </c>
      <c r="B150" s="472"/>
      <c r="C150" s="472"/>
      <c r="D150" s="472"/>
      <c r="E150" s="472"/>
      <c r="F150" s="472"/>
      <c r="G150" s="472"/>
      <c r="H150" s="472"/>
      <c r="I150" s="457" t="str">
        <f>PROPER(B150)</f>
        <v/>
      </c>
    </row>
    <row r="151" spans="1:9" x14ac:dyDescent="0.3">
      <c r="A151" s="460"/>
      <c r="H151" s="460"/>
      <c r="I151" s="457" t="str">
        <f>PROPER(B151)</f>
        <v/>
      </c>
    </row>
    <row r="152" spans="1:9" ht="31.2" x14ac:dyDescent="0.3">
      <c r="A152" s="460"/>
      <c r="B152" s="865" t="s">
        <v>107</v>
      </c>
      <c r="C152" s="865"/>
      <c r="D152" s="865"/>
      <c r="E152" s="865"/>
      <c r="F152" s="515" t="s">
        <v>92</v>
      </c>
      <c r="G152" s="515" t="s">
        <v>93</v>
      </c>
    </row>
    <row r="153" spans="1:9" x14ac:dyDescent="0.3">
      <c r="A153" s="460"/>
      <c r="B153" s="859" t="s">
        <v>475</v>
      </c>
      <c r="C153" s="871"/>
      <c r="D153" s="871"/>
      <c r="E153" s="860"/>
      <c r="F153" s="685">
        <f>+'[12]Clientes Locales Gs'!H14</f>
        <v>2800000</v>
      </c>
      <c r="G153" s="685">
        <v>0</v>
      </c>
    </row>
    <row r="154" spans="1:9" x14ac:dyDescent="0.3">
      <c r="A154" s="460"/>
      <c r="B154" s="505" t="s">
        <v>476</v>
      </c>
      <c r="C154" s="503"/>
      <c r="D154" s="503"/>
      <c r="E154" s="504">
        <v>0</v>
      </c>
      <c r="F154" s="686">
        <v>0</v>
      </c>
      <c r="G154" s="686">
        <v>0</v>
      </c>
    </row>
    <row r="155" spans="1:9" x14ac:dyDescent="0.3">
      <c r="A155" s="460"/>
      <c r="B155" s="505" t="s">
        <v>586</v>
      </c>
      <c r="C155" s="503"/>
      <c r="D155" s="503"/>
      <c r="E155" s="504"/>
      <c r="F155" s="686">
        <v>0</v>
      </c>
      <c r="G155" s="686">
        <v>0</v>
      </c>
    </row>
    <row r="156" spans="1:9" x14ac:dyDescent="0.3">
      <c r="A156" s="460"/>
      <c r="B156" s="861" t="s">
        <v>111</v>
      </c>
      <c r="C156" s="872"/>
      <c r="D156" s="872"/>
      <c r="E156" s="862"/>
      <c r="F156" s="686">
        <v>0</v>
      </c>
      <c r="G156" s="686">
        <v>0</v>
      </c>
    </row>
    <row r="157" spans="1:9" x14ac:dyDescent="0.3">
      <c r="A157" s="460"/>
      <c r="B157" s="505" t="s">
        <v>587</v>
      </c>
      <c r="C157" s="687"/>
      <c r="D157" s="687"/>
      <c r="E157" s="504"/>
      <c r="F157" s="686">
        <v>489891</v>
      </c>
      <c r="G157" s="686">
        <v>0</v>
      </c>
    </row>
    <row r="158" spans="1:9" x14ac:dyDescent="0.3">
      <c r="A158" s="460"/>
      <c r="B158" s="505" t="s">
        <v>780</v>
      </c>
      <c r="C158" s="687"/>
      <c r="D158" s="687"/>
      <c r="E158" s="504"/>
      <c r="F158" s="686">
        <f>+'[12]Ctas A Cobrar A Directores ML '!C7</f>
        <v>1002000000</v>
      </c>
      <c r="G158" s="686">
        <v>0</v>
      </c>
    </row>
    <row r="159" spans="1:9" x14ac:dyDescent="0.3">
      <c r="A159" s="460"/>
      <c r="B159" s="505" t="s">
        <v>781</v>
      </c>
      <c r="C159" s="687"/>
      <c r="D159" s="687"/>
      <c r="E159" s="504"/>
      <c r="F159" s="686">
        <f>+'[12]Intereses A Cobrar ML'!G7</f>
        <v>70140000</v>
      </c>
      <c r="G159" s="686">
        <v>0</v>
      </c>
    </row>
    <row r="160" spans="1:9" x14ac:dyDescent="0.3">
      <c r="A160" s="460"/>
      <c r="B160" s="505" t="s">
        <v>591</v>
      </c>
      <c r="C160" s="687"/>
      <c r="D160" s="687"/>
      <c r="E160" s="504"/>
      <c r="F160" s="686">
        <f>+'[12]Ant. A Proveedores Locales ML'!E9</f>
        <v>800000</v>
      </c>
      <c r="G160" s="686">
        <v>0</v>
      </c>
    </row>
    <row r="161" spans="1:14" x14ac:dyDescent="0.3">
      <c r="A161" s="460"/>
      <c r="B161" s="505" t="s">
        <v>812</v>
      </c>
      <c r="C161" s="687"/>
      <c r="D161" s="687"/>
      <c r="E161" s="504"/>
      <c r="F161" s="686">
        <f>+'[12]Ctas a Cobrar por Repos'!D7</f>
        <v>6249390760.2490005</v>
      </c>
      <c r="G161" s="686">
        <v>0</v>
      </c>
    </row>
    <row r="162" spans="1:14" x14ac:dyDescent="0.3">
      <c r="A162" s="460"/>
      <c r="B162" s="856" t="s">
        <v>82</v>
      </c>
      <c r="C162" s="873"/>
      <c r="D162" s="873"/>
      <c r="E162" s="857"/>
      <c r="F162" s="518">
        <f>SUM(F153:F161)</f>
        <v>7325620651.2490005</v>
      </c>
      <c r="G162" s="518">
        <f>SUM(G153:G161)</f>
        <v>0</v>
      </c>
    </row>
    <row r="163" spans="1:14" x14ac:dyDescent="0.3">
      <c r="A163" s="460"/>
      <c r="H163" s="460"/>
      <c r="I163" s="457" t="str">
        <f>PROPER(B163)</f>
        <v/>
      </c>
    </row>
    <row r="164" spans="1:14" x14ac:dyDescent="0.3">
      <c r="A164" s="844"/>
      <c r="B164" s="844"/>
      <c r="C164" s="844"/>
      <c r="D164" s="844"/>
      <c r="E164" s="844"/>
      <c r="F164" s="844"/>
      <c r="G164" s="844"/>
      <c r="H164" s="844"/>
      <c r="I164" s="457" t="str">
        <f>PROPER(B164)</f>
        <v/>
      </c>
    </row>
    <row r="165" spans="1:14" x14ac:dyDescent="0.3">
      <c r="B165" s="519"/>
      <c r="C165" s="520"/>
      <c r="D165" s="520"/>
      <c r="E165" s="520"/>
      <c r="F165" s="520"/>
      <c r="G165" s="520"/>
    </row>
    <row r="166" spans="1:14" x14ac:dyDescent="0.3">
      <c r="A166" s="472" t="s">
        <v>113</v>
      </c>
    </row>
    <row r="168" spans="1:14" x14ac:dyDescent="0.3">
      <c r="B168" s="879" t="s">
        <v>76</v>
      </c>
      <c r="C168" s="874" t="s">
        <v>114</v>
      </c>
      <c r="D168" s="874"/>
      <c r="E168" s="874"/>
      <c r="F168" s="874"/>
      <c r="G168" s="874"/>
      <c r="H168" s="874" t="s">
        <v>115</v>
      </c>
      <c r="I168" s="874"/>
      <c r="J168" s="874"/>
      <c r="K168" s="874"/>
      <c r="L168" s="874" t="s">
        <v>484</v>
      </c>
      <c r="M168" s="523"/>
    </row>
    <row r="169" spans="1:14" ht="46.8" x14ac:dyDescent="0.3">
      <c r="B169" s="880"/>
      <c r="C169" s="515" t="s">
        <v>117</v>
      </c>
      <c r="D169" s="515" t="s">
        <v>118</v>
      </c>
      <c r="E169" s="515" t="s">
        <v>119</v>
      </c>
      <c r="F169" s="515" t="s">
        <v>120</v>
      </c>
      <c r="G169" s="515" t="s">
        <v>121</v>
      </c>
      <c r="H169" s="522" t="s">
        <v>115</v>
      </c>
      <c r="I169" s="522"/>
      <c r="J169" s="522"/>
      <c r="K169" s="522" t="s">
        <v>125</v>
      </c>
      <c r="L169" s="874"/>
      <c r="M169" s="523"/>
    </row>
    <row r="170" spans="1:14" x14ac:dyDescent="0.3">
      <c r="B170" s="688" t="s">
        <v>485</v>
      </c>
      <c r="C170" s="689">
        <v>0</v>
      </c>
      <c r="D170" s="690">
        <v>0</v>
      </c>
      <c r="E170" s="690"/>
      <c r="F170" s="690"/>
      <c r="G170" s="691">
        <v>0</v>
      </c>
      <c r="H170" s="524">
        <v>0</v>
      </c>
      <c r="I170" s="524">
        <v>0</v>
      </c>
      <c r="J170" s="524">
        <v>0</v>
      </c>
      <c r="K170" s="524">
        <f t="shared" ref="K170:K175" si="3">+H170+I170+J170</f>
        <v>0</v>
      </c>
      <c r="L170" s="692">
        <f t="shared" ref="L170:L175" si="4">+G170-K170</f>
        <v>0</v>
      </c>
      <c r="M170" s="524"/>
    </row>
    <row r="171" spans="1:14" x14ac:dyDescent="0.3">
      <c r="B171" s="693" t="s">
        <v>486</v>
      </c>
      <c r="C171" s="694">
        <v>0</v>
      </c>
      <c r="D171" s="695">
        <v>0</v>
      </c>
      <c r="E171" s="695">
        <v>0</v>
      </c>
      <c r="F171" s="695">
        <v>0</v>
      </c>
      <c r="G171" s="696">
        <v>0</v>
      </c>
      <c r="H171" s="524">
        <v>0</v>
      </c>
      <c r="I171" s="524">
        <v>0</v>
      </c>
      <c r="J171" s="524">
        <v>0</v>
      </c>
      <c r="K171" s="524">
        <f t="shared" si="3"/>
        <v>0</v>
      </c>
      <c r="L171" s="692">
        <f t="shared" si="4"/>
        <v>0</v>
      </c>
      <c r="M171" s="524"/>
      <c r="N171" s="526"/>
    </row>
    <row r="172" spans="1:14" x14ac:dyDescent="0.3">
      <c r="B172" s="693" t="s">
        <v>594</v>
      </c>
      <c r="C172" s="694">
        <v>0</v>
      </c>
      <c r="D172" s="695">
        <v>0</v>
      </c>
      <c r="E172" s="695">
        <v>0</v>
      </c>
      <c r="F172" s="695">
        <v>0</v>
      </c>
      <c r="G172" s="696">
        <v>0</v>
      </c>
      <c r="H172" s="524">
        <v>0</v>
      </c>
      <c r="I172" s="524">
        <v>0</v>
      </c>
      <c r="J172" s="524">
        <v>0</v>
      </c>
      <c r="K172" s="524">
        <f t="shared" si="3"/>
        <v>0</v>
      </c>
      <c r="L172" s="692">
        <f t="shared" si="4"/>
        <v>0</v>
      </c>
      <c r="M172" s="524"/>
    </row>
    <row r="173" spans="1:14" x14ac:dyDescent="0.3">
      <c r="B173" s="693" t="s">
        <v>383</v>
      </c>
      <c r="C173" s="694">
        <v>8234324</v>
      </c>
      <c r="D173" s="695">
        <v>33824142</v>
      </c>
      <c r="E173" s="695">
        <f>+'[12]Cuadro de Revalúo 22'!B31</f>
        <v>4160000</v>
      </c>
      <c r="F173" s="695">
        <v>0</v>
      </c>
      <c r="G173" s="696">
        <f>+C173+D173-E173</f>
        <v>37898466</v>
      </c>
      <c r="H173" s="524">
        <f>+'[12]Cuadro de Revalúo 22'!K21</f>
        <v>733378.32000000007</v>
      </c>
      <c r="I173" s="524">
        <v>0</v>
      </c>
      <c r="J173" s="524">
        <v>0</v>
      </c>
      <c r="K173" s="524">
        <f t="shared" si="3"/>
        <v>733378.32000000007</v>
      </c>
      <c r="L173" s="692">
        <f t="shared" si="4"/>
        <v>37165087.68</v>
      </c>
      <c r="M173" s="524"/>
      <c r="N173" s="526"/>
    </row>
    <row r="174" spans="1:14" x14ac:dyDescent="0.3">
      <c r="B174" s="693" t="s">
        <v>707</v>
      </c>
      <c r="C174" s="694">
        <v>0</v>
      </c>
      <c r="D174" s="695">
        <v>0</v>
      </c>
      <c r="E174" s="695">
        <v>0</v>
      </c>
      <c r="F174" s="695">
        <v>0</v>
      </c>
      <c r="G174" s="696">
        <v>0</v>
      </c>
      <c r="H174" s="524">
        <v>0</v>
      </c>
      <c r="I174" s="524">
        <v>0</v>
      </c>
      <c r="J174" s="524">
        <v>0</v>
      </c>
      <c r="K174" s="524">
        <f t="shared" si="3"/>
        <v>0</v>
      </c>
      <c r="L174" s="692">
        <f t="shared" si="4"/>
        <v>0</v>
      </c>
      <c r="M174" s="524"/>
    </row>
    <row r="175" spans="1:14" x14ac:dyDescent="0.3">
      <c r="B175" s="697" t="s">
        <v>596</v>
      </c>
      <c r="C175" s="698">
        <v>0</v>
      </c>
      <c r="D175" s="699">
        <v>0</v>
      </c>
      <c r="E175" s="699">
        <v>0</v>
      </c>
      <c r="F175" s="699">
        <v>0</v>
      </c>
      <c r="G175" s="700">
        <v>0</v>
      </c>
      <c r="H175" s="701">
        <v>0</v>
      </c>
      <c r="I175" s="701">
        <v>0</v>
      </c>
      <c r="J175" s="701">
        <v>0</v>
      </c>
      <c r="K175" s="701">
        <f t="shared" si="3"/>
        <v>0</v>
      </c>
      <c r="L175" s="692">
        <f t="shared" si="4"/>
        <v>0</v>
      </c>
      <c r="M175" s="524"/>
    </row>
    <row r="176" spans="1:14" x14ac:dyDescent="0.3">
      <c r="B176" s="702" t="s">
        <v>82</v>
      </c>
      <c r="C176" s="703">
        <f>SUM(C170:C175)</f>
        <v>8234324</v>
      </c>
      <c r="D176" s="703">
        <f t="shared" ref="D176:L176" si="5">SUM(D170:D175)</f>
        <v>33824142</v>
      </c>
      <c r="E176" s="703">
        <f t="shared" si="5"/>
        <v>4160000</v>
      </c>
      <c r="F176" s="703">
        <f t="shared" si="5"/>
        <v>0</v>
      </c>
      <c r="G176" s="703">
        <f t="shared" si="5"/>
        <v>37898466</v>
      </c>
      <c r="H176" s="703">
        <f t="shared" si="5"/>
        <v>733378.32000000007</v>
      </c>
      <c r="I176" s="703">
        <f t="shared" si="5"/>
        <v>0</v>
      </c>
      <c r="J176" s="703">
        <f t="shared" si="5"/>
        <v>0</v>
      </c>
      <c r="K176" s="704">
        <f t="shared" si="5"/>
        <v>733378.32000000007</v>
      </c>
      <c r="L176" s="705">
        <f t="shared" si="5"/>
        <v>37165087.68</v>
      </c>
      <c r="M176" s="706"/>
    </row>
    <row r="177" spans="1:16" x14ac:dyDescent="0.3">
      <c r="L177" s="458"/>
      <c r="M177" s="458"/>
    </row>
    <row r="178" spans="1:16" x14ac:dyDescent="0.3">
      <c r="A178" s="472" t="s">
        <v>133</v>
      </c>
      <c r="L178" s="526"/>
      <c r="M178" s="526"/>
    </row>
    <row r="179" spans="1:16" x14ac:dyDescent="0.3">
      <c r="J179" s="707"/>
      <c r="K179" s="526"/>
      <c r="L179" s="526"/>
      <c r="M179" s="526"/>
    </row>
    <row r="181" spans="1:16" s="458" customFormat="1" ht="31.2" x14ac:dyDescent="0.3">
      <c r="A181" s="479"/>
      <c r="B181" s="476" t="s">
        <v>134</v>
      </c>
      <c r="C181" s="474" t="s">
        <v>135</v>
      </c>
      <c r="D181" s="474" t="s">
        <v>136</v>
      </c>
      <c r="E181" s="474" t="s">
        <v>137</v>
      </c>
      <c r="F181" s="474" t="s">
        <v>138</v>
      </c>
      <c r="H181" s="457"/>
      <c r="I181" s="457"/>
      <c r="J181" s="457"/>
      <c r="K181" s="457"/>
      <c r="L181" s="457"/>
      <c r="M181" s="457"/>
      <c r="N181" s="457"/>
      <c r="O181" s="457"/>
      <c r="P181" s="525"/>
    </row>
    <row r="182" spans="1:16" s="458" customFormat="1" x14ac:dyDescent="0.3">
      <c r="A182" s="479"/>
      <c r="B182" s="495" t="s">
        <v>393</v>
      </c>
      <c r="C182" s="527">
        <v>301638452</v>
      </c>
      <c r="D182" s="527">
        <v>0</v>
      </c>
      <c r="E182" s="527">
        <f>-'[12]Amortización Acumulada'!BL12</f>
        <v>-75409613</v>
      </c>
      <c r="F182" s="527">
        <f>+C182+D182+E182</f>
        <v>226228839</v>
      </c>
      <c r="H182" s="457"/>
      <c r="I182" s="457"/>
      <c r="J182" s="457"/>
      <c r="K182" s="457"/>
      <c r="L182" s="457"/>
      <c r="M182" s="457"/>
      <c r="N182" s="457"/>
      <c r="O182" s="457"/>
      <c r="P182" s="525"/>
    </row>
    <row r="183" spans="1:16" s="458" customFormat="1" x14ac:dyDescent="0.3">
      <c r="A183" s="479"/>
      <c r="B183" s="495" t="s">
        <v>813</v>
      </c>
      <c r="C183" s="527">
        <v>74002525</v>
      </c>
      <c r="D183" s="527">
        <f>1749471388-C183</f>
        <v>1675468863</v>
      </c>
      <c r="E183" s="527">
        <f>-'[12]Amortización Acumulada'!BL32+'[12]Amortización Acumulada'!BL12</f>
        <v>-249354928.10416669</v>
      </c>
      <c r="F183" s="527">
        <f>+C183+D183+E183</f>
        <v>1500116459.8958333</v>
      </c>
      <c r="H183" s="457"/>
      <c r="I183" s="457"/>
      <c r="J183" s="457"/>
      <c r="K183" s="457"/>
      <c r="L183" s="457"/>
      <c r="M183" s="457"/>
      <c r="N183" s="457"/>
      <c r="O183" s="457"/>
      <c r="P183" s="525"/>
    </row>
    <row r="184" spans="1:16" s="458" customFormat="1" x14ac:dyDescent="0.3">
      <c r="A184" s="457"/>
      <c r="B184" s="530" t="s">
        <v>141</v>
      </c>
      <c r="C184" s="529">
        <f>SUM(C182:C183)</f>
        <v>375640977</v>
      </c>
      <c r="D184" s="529">
        <f>SUM(D182:D183)</f>
        <v>1675468863</v>
      </c>
      <c r="E184" s="529">
        <f>SUM(E182:E183)</f>
        <v>-324764541.10416669</v>
      </c>
      <c r="F184" s="529">
        <f>SUM(F182:F183)</f>
        <v>1726345298.8958333</v>
      </c>
      <c r="H184" s="457"/>
      <c r="I184" s="457"/>
      <c r="J184" s="457"/>
      <c r="K184" s="457"/>
      <c r="L184" s="457"/>
      <c r="M184" s="457"/>
      <c r="N184" s="457"/>
      <c r="O184" s="457"/>
      <c r="P184" s="525"/>
    </row>
    <row r="185" spans="1:16" s="458" customFormat="1" hidden="1" x14ac:dyDescent="0.3">
      <c r="A185" s="457"/>
      <c r="B185" s="530" t="s">
        <v>494</v>
      </c>
      <c r="C185" s="529">
        <v>28353133</v>
      </c>
      <c r="D185" s="529">
        <v>0</v>
      </c>
      <c r="E185" s="529">
        <v>12631374</v>
      </c>
      <c r="F185" s="529">
        <f>+C185-E185</f>
        <v>15721759</v>
      </c>
      <c r="H185" s="457"/>
      <c r="I185" s="457"/>
      <c r="J185" s="457"/>
      <c r="K185" s="457"/>
      <c r="L185" s="457"/>
      <c r="M185" s="457"/>
      <c r="N185" s="457"/>
      <c r="O185" s="457"/>
      <c r="P185" s="525"/>
    </row>
    <row r="186" spans="1:16" s="458" customFormat="1" x14ac:dyDescent="0.3">
      <c r="A186" s="457"/>
      <c r="B186" s="457"/>
      <c r="C186" s="531"/>
      <c r="D186" s="531"/>
      <c r="E186" s="531"/>
      <c r="F186" s="531"/>
      <c r="H186" s="457"/>
      <c r="I186" s="457"/>
      <c r="J186" s="457"/>
      <c r="K186" s="457"/>
      <c r="L186" s="457"/>
      <c r="M186" s="457"/>
      <c r="N186" s="457"/>
      <c r="O186" s="457"/>
      <c r="P186" s="525"/>
    </row>
    <row r="187" spans="1:16" s="458" customFormat="1" x14ac:dyDescent="0.3">
      <c r="A187" s="472" t="s">
        <v>142</v>
      </c>
      <c r="B187" s="457"/>
      <c r="H187" s="457"/>
      <c r="I187" s="457"/>
      <c r="J187" s="457"/>
      <c r="K187" s="457"/>
      <c r="L187" s="457"/>
      <c r="M187" s="457"/>
      <c r="N187" s="457"/>
      <c r="O187" s="457"/>
      <c r="P187" s="525"/>
    </row>
    <row r="190" spans="1:16" s="458" customFormat="1" ht="15" customHeight="1" x14ac:dyDescent="0.3">
      <c r="A190" s="457"/>
      <c r="B190" s="856" t="s">
        <v>144</v>
      </c>
      <c r="C190" s="857"/>
      <c r="D190" s="875">
        <f>+D95</f>
        <v>44926</v>
      </c>
      <c r="E190" s="876"/>
      <c r="H190" s="457"/>
      <c r="I190" s="457"/>
      <c r="J190" s="457"/>
      <c r="K190" s="457"/>
      <c r="L190" s="457"/>
      <c r="M190" s="457"/>
      <c r="N190" s="457"/>
      <c r="O190" s="457"/>
      <c r="P190" s="525"/>
    </row>
    <row r="191" spans="1:16" s="458" customFormat="1" x14ac:dyDescent="0.3">
      <c r="A191" s="457"/>
      <c r="B191" s="680" t="s">
        <v>398</v>
      </c>
      <c r="C191" s="708"/>
      <c r="D191" s="709">
        <v>0</v>
      </c>
      <c r="E191" s="710"/>
      <c r="H191" s="457"/>
      <c r="I191" s="457"/>
      <c r="J191" s="457"/>
      <c r="K191" s="457"/>
      <c r="L191" s="457"/>
      <c r="M191" s="457"/>
      <c r="N191" s="457"/>
      <c r="O191" s="457"/>
      <c r="P191" s="525"/>
    </row>
    <row r="192" spans="1:16" s="458" customFormat="1" x14ac:dyDescent="0.3">
      <c r="A192" s="457"/>
      <c r="B192" s="510" t="s">
        <v>495</v>
      </c>
      <c r="C192" s="511"/>
      <c r="D192" s="711">
        <v>0</v>
      </c>
      <c r="E192" s="712"/>
      <c r="H192" s="457"/>
      <c r="I192" s="457"/>
      <c r="J192" s="457"/>
      <c r="K192" s="457"/>
      <c r="L192" s="457"/>
      <c r="M192" s="457"/>
      <c r="N192" s="457"/>
      <c r="O192" s="457"/>
      <c r="P192" s="525"/>
    </row>
    <row r="193" spans="1:16" s="458" customFormat="1" x14ac:dyDescent="0.3">
      <c r="A193" s="457"/>
      <c r="B193" s="505" t="s">
        <v>496</v>
      </c>
      <c r="C193" s="504"/>
      <c r="D193" s="711">
        <v>0</v>
      </c>
      <c r="E193" s="712"/>
      <c r="H193" s="457"/>
      <c r="I193" s="457"/>
      <c r="J193" s="457"/>
      <c r="K193" s="457"/>
      <c r="L193" s="457"/>
      <c r="M193" s="457"/>
      <c r="N193" s="457"/>
      <c r="O193" s="457"/>
      <c r="P193" s="525"/>
    </row>
    <row r="194" spans="1:16" s="458" customFormat="1" x14ac:dyDescent="0.3">
      <c r="A194" s="457"/>
      <c r="B194" s="677" t="s">
        <v>148</v>
      </c>
      <c r="C194" s="679"/>
      <c r="D194" s="713">
        <v>0</v>
      </c>
      <c r="E194" s="714"/>
      <c r="H194" s="457"/>
      <c r="I194" s="457"/>
      <c r="J194" s="457"/>
      <c r="K194" s="457"/>
      <c r="L194" s="457"/>
      <c r="M194" s="457"/>
      <c r="N194" s="457"/>
      <c r="O194" s="457"/>
      <c r="P194" s="525"/>
    </row>
    <row r="195" spans="1:16" s="458" customFormat="1" x14ac:dyDescent="0.3">
      <c r="A195" s="457"/>
      <c r="B195" s="856" t="s">
        <v>82</v>
      </c>
      <c r="C195" s="857"/>
      <c r="D195" s="877">
        <f>SUM(D191:E194)</f>
        <v>0</v>
      </c>
      <c r="E195" s="878"/>
      <c r="H195" s="457"/>
      <c r="I195" s="457"/>
      <c r="J195" s="457"/>
      <c r="K195" s="457"/>
      <c r="L195" s="457"/>
      <c r="M195" s="457"/>
      <c r="N195" s="457"/>
      <c r="O195" s="457"/>
      <c r="P195" s="525"/>
    </row>
    <row r="196" spans="1:16" s="458" customFormat="1" x14ac:dyDescent="0.3">
      <c r="A196" s="457"/>
      <c r="B196" s="519"/>
      <c r="C196" s="520"/>
      <c r="D196" s="520"/>
      <c r="E196" s="520"/>
      <c r="H196" s="457"/>
      <c r="I196" s="457"/>
      <c r="J196" s="457"/>
      <c r="K196" s="457"/>
      <c r="L196" s="457"/>
      <c r="M196" s="457"/>
      <c r="N196" s="457"/>
      <c r="O196" s="457"/>
      <c r="P196" s="525"/>
    </row>
    <row r="197" spans="1:16" s="458" customFormat="1" x14ac:dyDescent="0.3">
      <c r="A197" s="472" t="s">
        <v>149</v>
      </c>
      <c r="B197" s="462"/>
      <c r="C197" s="512"/>
      <c r="D197" s="512"/>
      <c r="E197" s="512"/>
      <c r="F197" s="512"/>
      <c r="H197" s="457"/>
      <c r="I197" s="457"/>
      <c r="J197" s="457"/>
      <c r="K197" s="457"/>
      <c r="L197" s="457"/>
      <c r="M197" s="457"/>
      <c r="N197" s="457"/>
      <c r="O197" s="457"/>
      <c r="P197" s="525"/>
    </row>
    <row r="198" spans="1:16" s="458" customFormat="1" x14ac:dyDescent="0.3">
      <c r="A198" s="472"/>
      <c r="B198" s="462"/>
      <c r="C198" s="512"/>
      <c r="D198" s="512"/>
      <c r="E198" s="512"/>
      <c r="F198" s="512"/>
      <c r="H198" s="457"/>
      <c r="I198" s="457"/>
      <c r="J198" s="457"/>
      <c r="K198" s="457"/>
      <c r="L198" s="457"/>
      <c r="M198" s="457"/>
      <c r="N198" s="457"/>
      <c r="O198" s="457"/>
      <c r="P198" s="525"/>
    </row>
    <row r="199" spans="1:16" s="458" customFormat="1" x14ac:dyDescent="0.3">
      <c r="A199" s="472"/>
      <c r="B199" s="856" t="s">
        <v>814</v>
      </c>
      <c r="C199" s="857"/>
      <c r="D199" s="875">
        <f>+D190</f>
        <v>44926</v>
      </c>
      <c r="E199" s="876"/>
      <c r="F199" s="512"/>
      <c r="H199" s="457"/>
      <c r="I199" s="457"/>
      <c r="J199" s="457"/>
      <c r="K199" s="457"/>
      <c r="L199" s="457"/>
      <c r="M199" s="457"/>
      <c r="N199" s="457"/>
      <c r="O199" s="457"/>
      <c r="P199" s="525"/>
    </row>
    <row r="200" spans="1:16" s="458" customFormat="1" x14ac:dyDescent="0.3">
      <c r="A200" s="472"/>
      <c r="B200" s="680" t="s">
        <v>790</v>
      </c>
      <c r="C200" s="708"/>
      <c r="D200" s="709">
        <f>+P36</f>
        <v>800000</v>
      </c>
      <c r="E200" s="708"/>
      <c r="F200" s="512"/>
      <c r="H200" s="457"/>
      <c r="I200" s="457"/>
      <c r="J200" s="457"/>
      <c r="K200" s="457"/>
      <c r="L200" s="457"/>
      <c r="M200" s="457"/>
      <c r="N200" s="457"/>
      <c r="O200" s="457"/>
      <c r="P200" s="525"/>
    </row>
    <row r="201" spans="1:16" s="458" customFormat="1" x14ac:dyDescent="0.3">
      <c r="A201" s="472"/>
      <c r="B201" s="510"/>
      <c r="C201" s="511"/>
      <c r="D201" s="711">
        <v>0</v>
      </c>
      <c r="E201" s="511"/>
      <c r="F201" s="512"/>
      <c r="H201" s="457"/>
      <c r="I201" s="457"/>
      <c r="J201" s="457"/>
      <c r="K201" s="457"/>
      <c r="L201" s="457"/>
      <c r="M201" s="457"/>
      <c r="N201" s="457"/>
      <c r="O201" s="457"/>
      <c r="P201" s="525"/>
    </row>
    <row r="202" spans="1:16" s="458" customFormat="1" x14ac:dyDescent="0.3">
      <c r="A202" s="472"/>
      <c r="B202" s="505" t="s">
        <v>815</v>
      </c>
      <c r="C202" s="504"/>
      <c r="D202" s="711">
        <v>0</v>
      </c>
      <c r="E202" s="511"/>
      <c r="F202" s="512"/>
      <c r="H202" s="457"/>
      <c r="I202" s="457"/>
      <c r="J202" s="457"/>
      <c r="K202" s="457"/>
      <c r="L202" s="457"/>
      <c r="M202" s="457"/>
      <c r="N202" s="457"/>
      <c r="O202" s="457"/>
      <c r="P202" s="525"/>
    </row>
    <row r="203" spans="1:16" s="458" customFormat="1" x14ac:dyDescent="0.3">
      <c r="A203" s="472"/>
      <c r="B203" s="677"/>
      <c r="C203" s="679"/>
      <c r="D203" s="713">
        <v>0</v>
      </c>
      <c r="E203" s="715"/>
      <c r="F203" s="512"/>
      <c r="H203" s="457"/>
      <c r="I203" s="457"/>
      <c r="J203" s="457"/>
      <c r="K203" s="457"/>
      <c r="L203" s="457"/>
      <c r="M203" s="457"/>
      <c r="N203" s="457"/>
      <c r="O203" s="457"/>
      <c r="P203" s="525"/>
    </row>
    <row r="204" spans="1:16" s="458" customFormat="1" x14ac:dyDescent="0.3">
      <c r="A204" s="472"/>
      <c r="B204" s="856" t="s">
        <v>82</v>
      </c>
      <c r="C204" s="857"/>
      <c r="D204" s="877">
        <f>SUM(D200:E203)</f>
        <v>800000</v>
      </c>
      <c r="E204" s="878"/>
      <c r="F204" s="512"/>
      <c r="H204" s="457"/>
      <c r="I204" s="457"/>
      <c r="J204" s="457"/>
      <c r="K204" s="457"/>
      <c r="L204" s="457"/>
      <c r="M204" s="457"/>
      <c r="N204" s="457"/>
      <c r="O204" s="457"/>
      <c r="P204" s="525"/>
    </row>
    <row r="205" spans="1:16" s="458" customFormat="1" x14ac:dyDescent="0.3">
      <c r="A205" s="519"/>
      <c r="B205" s="519"/>
      <c r="C205" s="520"/>
      <c r="D205" s="520"/>
      <c r="E205" s="520"/>
      <c r="H205" s="457"/>
      <c r="I205" s="457"/>
      <c r="J205" s="457"/>
      <c r="K205" s="457"/>
      <c r="L205" s="457"/>
      <c r="M205" s="457"/>
      <c r="N205" s="457"/>
      <c r="O205" s="457"/>
      <c r="P205" s="525"/>
    </row>
    <row r="206" spans="1:16" s="458" customFormat="1" x14ac:dyDescent="0.3">
      <c r="A206" s="472" t="s">
        <v>151</v>
      </c>
      <c r="B206" s="462"/>
      <c r="C206" s="512"/>
      <c r="D206" s="512"/>
      <c r="E206" s="512"/>
      <c r="F206" s="512"/>
      <c r="H206" s="457"/>
      <c r="I206" s="457"/>
      <c r="J206" s="457"/>
      <c r="K206" s="457"/>
      <c r="L206" s="457"/>
      <c r="M206" s="457"/>
      <c r="N206" s="457"/>
      <c r="O206" s="457"/>
      <c r="P206" s="525"/>
    </row>
    <row r="207" spans="1:16" s="458" customFormat="1" x14ac:dyDescent="0.3">
      <c r="A207" s="473"/>
      <c r="B207" s="519"/>
      <c r="C207" s="520"/>
      <c r="D207" s="520"/>
      <c r="E207" s="520"/>
      <c r="H207" s="457"/>
      <c r="I207" s="457"/>
      <c r="J207" s="457"/>
      <c r="K207" s="457"/>
      <c r="L207" s="457"/>
      <c r="M207" s="457"/>
      <c r="N207" s="457"/>
      <c r="O207" s="457"/>
      <c r="P207" s="525"/>
    </row>
    <row r="208" spans="1:16" s="458" customFormat="1" ht="15" customHeight="1" x14ac:dyDescent="0.3">
      <c r="A208" s="519"/>
      <c r="B208" s="513" t="s">
        <v>152</v>
      </c>
      <c r="C208" s="518" t="s">
        <v>92</v>
      </c>
      <c r="D208" s="532" t="s">
        <v>93</v>
      </c>
      <c r="E208" s="520"/>
      <c r="H208" s="457"/>
      <c r="I208" s="457"/>
      <c r="J208" s="457"/>
      <c r="K208" s="457"/>
      <c r="L208" s="457"/>
      <c r="M208" s="457"/>
      <c r="N208" s="457"/>
      <c r="O208" s="457"/>
      <c r="P208" s="525"/>
    </row>
    <row r="209" spans="1:16" s="458" customFormat="1" x14ac:dyDescent="0.3">
      <c r="A209" s="519"/>
      <c r="B209" s="534"/>
      <c r="C209" s="516">
        <v>0</v>
      </c>
      <c r="D209" s="516">
        <v>0</v>
      </c>
      <c r="E209" s="520"/>
      <c r="H209" s="457"/>
      <c r="I209" s="457"/>
      <c r="J209" s="457"/>
      <c r="K209" s="457"/>
      <c r="L209" s="457"/>
      <c r="M209" s="457"/>
      <c r="N209" s="457"/>
      <c r="O209" s="457"/>
      <c r="P209" s="525"/>
    </row>
    <row r="210" spans="1:16" s="458" customFormat="1" x14ac:dyDescent="0.3">
      <c r="A210" s="519"/>
      <c r="B210" s="534"/>
      <c r="C210" s="516">
        <v>0</v>
      </c>
      <c r="D210" s="516">
        <v>0</v>
      </c>
      <c r="E210" s="520"/>
      <c r="H210" s="457"/>
      <c r="I210" s="457"/>
      <c r="J210" s="457"/>
      <c r="K210" s="457"/>
      <c r="L210" s="457"/>
      <c r="M210" s="457"/>
      <c r="N210" s="457"/>
      <c r="O210" s="457"/>
      <c r="P210" s="525"/>
    </row>
    <row r="211" spans="1:16" s="458" customFormat="1" x14ac:dyDescent="0.3">
      <c r="A211" s="519"/>
      <c r="B211" s="534"/>
      <c r="C211" s="516">
        <v>0</v>
      </c>
      <c r="D211" s="516">
        <v>0</v>
      </c>
      <c r="E211" s="520"/>
      <c r="H211" s="457"/>
      <c r="I211" s="457"/>
      <c r="J211" s="457"/>
      <c r="K211" s="457"/>
      <c r="L211" s="457"/>
      <c r="M211" s="457"/>
      <c r="N211" s="457"/>
      <c r="O211" s="457"/>
      <c r="P211" s="525"/>
    </row>
    <row r="212" spans="1:16" s="458" customFormat="1" x14ac:dyDescent="0.3">
      <c r="A212" s="519"/>
      <c r="B212" s="534"/>
      <c r="C212" s="516">
        <v>0</v>
      </c>
      <c r="D212" s="516">
        <v>0</v>
      </c>
      <c r="E212" s="520"/>
      <c r="H212" s="457"/>
      <c r="I212" s="457"/>
      <c r="J212" s="457"/>
      <c r="K212" s="457"/>
      <c r="L212" s="457"/>
      <c r="M212" s="457"/>
      <c r="N212" s="457"/>
      <c r="O212" s="457"/>
      <c r="P212" s="525"/>
    </row>
    <row r="213" spans="1:16" s="533" customFormat="1" x14ac:dyDescent="0.3">
      <c r="A213" s="519"/>
      <c r="B213" s="513" t="s">
        <v>141</v>
      </c>
      <c r="C213" s="518">
        <f>SUM(C209:C212)</f>
        <v>0</v>
      </c>
      <c r="D213" s="518">
        <f>SUM(D209:D212)</f>
        <v>0</v>
      </c>
      <c r="E213" s="520"/>
      <c r="G213" s="458"/>
      <c r="H213" s="469"/>
      <c r="I213" s="469"/>
      <c r="J213" s="469"/>
      <c r="K213" s="469"/>
      <c r="L213" s="469"/>
      <c r="M213" s="469"/>
      <c r="N213" s="469"/>
      <c r="O213" s="469"/>
      <c r="P213" s="716"/>
    </row>
    <row r="214" spans="1:16" s="458" customFormat="1" x14ac:dyDescent="0.3">
      <c r="A214" s="519"/>
      <c r="B214" s="519"/>
      <c r="C214" s="520"/>
      <c r="D214" s="520"/>
      <c r="E214" s="520"/>
      <c r="H214" s="457"/>
      <c r="I214" s="457"/>
      <c r="J214" s="457"/>
      <c r="K214" s="457"/>
      <c r="L214" s="457"/>
      <c r="M214" s="457"/>
      <c r="N214" s="457"/>
      <c r="O214" s="457"/>
      <c r="P214" s="525"/>
    </row>
    <row r="215" spans="1:16" s="458" customFormat="1" x14ac:dyDescent="0.3">
      <c r="A215" s="472" t="s">
        <v>155</v>
      </c>
      <c r="B215" s="462"/>
      <c r="C215" s="512"/>
      <c r="D215" s="512"/>
      <c r="E215" s="512"/>
      <c r="F215" s="512"/>
      <c r="H215" s="457"/>
      <c r="I215" s="457"/>
      <c r="J215" s="457"/>
      <c r="K215" s="457"/>
      <c r="L215" s="457"/>
      <c r="M215" s="457"/>
      <c r="N215" s="457"/>
      <c r="O215" s="457"/>
      <c r="P215" s="525"/>
    </row>
    <row r="216" spans="1:16" s="458" customFormat="1" x14ac:dyDescent="0.3">
      <c r="A216" s="473"/>
      <c r="B216" s="519"/>
      <c r="C216" s="520"/>
      <c r="D216" s="520"/>
      <c r="E216" s="520"/>
      <c r="G216" s="458" t="str">
        <f>PROPER(B216)</f>
        <v/>
      </c>
      <c r="H216" s="457"/>
      <c r="I216" s="457"/>
      <c r="J216" s="457"/>
      <c r="K216" s="457"/>
      <c r="L216" s="457"/>
      <c r="M216" s="457"/>
      <c r="N216" s="457"/>
      <c r="O216" s="457"/>
      <c r="P216" s="525"/>
    </row>
    <row r="217" spans="1:16" s="458" customFormat="1" ht="31.2" x14ac:dyDescent="0.3">
      <c r="A217" s="519"/>
      <c r="B217" s="522" t="s">
        <v>156</v>
      </c>
      <c r="C217" s="515" t="s">
        <v>92</v>
      </c>
      <c r="D217" s="532" t="s">
        <v>93</v>
      </c>
      <c r="E217" s="520"/>
      <c r="H217" s="457"/>
      <c r="I217" s="457"/>
      <c r="J217" s="457"/>
      <c r="K217" s="457"/>
      <c r="L217" s="457"/>
      <c r="M217" s="457"/>
      <c r="N217" s="457"/>
      <c r="O217" s="457"/>
      <c r="P217" s="525"/>
    </row>
    <row r="218" spans="1:16" s="458" customFormat="1" x14ac:dyDescent="0.3">
      <c r="A218" s="519"/>
      <c r="B218" s="853" t="s">
        <v>157</v>
      </c>
      <c r="C218" s="854"/>
      <c r="D218" s="855"/>
      <c r="E218" s="520"/>
      <c r="H218" s="457"/>
      <c r="I218" s="457"/>
      <c r="J218" s="457"/>
      <c r="K218" s="457"/>
      <c r="L218" s="457"/>
      <c r="M218" s="457"/>
      <c r="N218" s="457"/>
      <c r="O218" s="457"/>
      <c r="P218" s="525"/>
    </row>
    <row r="219" spans="1:16" s="458" customFormat="1" x14ac:dyDescent="0.3">
      <c r="A219" s="519"/>
      <c r="B219" s="881"/>
      <c r="C219" s="882"/>
      <c r="D219" s="883"/>
      <c r="E219" s="520"/>
      <c r="H219" s="457"/>
      <c r="I219" s="457"/>
      <c r="J219" s="457"/>
      <c r="K219" s="457"/>
      <c r="L219" s="457"/>
      <c r="M219" s="457"/>
      <c r="N219" s="457"/>
      <c r="O219" s="457"/>
      <c r="P219" s="525"/>
    </row>
    <row r="220" spans="1:16" s="458" customFormat="1" x14ac:dyDescent="0.3">
      <c r="A220" s="519"/>
      <c r="B220" s="534" t="s">
        <v>141</v>
      </c>
      <c r="C220" s="518"/>
      <c r="D220" s="518"/>
      <c r="E220" s="520"/>
      <c r="H220" s="457"/>
      <c r="I220" s="457"/>
      <c r="J220" s="457"/>
      <c r="K220" s="457"/>
      <c r="L220" s="457"/>
      <c r="M220" s="457"/>
      <c r="N220" s="457"/>
      <c r="O220" s="457"/>
      <c r="P220" s="525"/>
    </row>
    <row r="221" spans="1:16" s="458" customFormat="1" x14ac:dyDescent="0.3">
      <c r="A221" s="457"/>
      <c r="B221" s="534" t="s">
        <v>154</v>
      </c>
      <c r="C221" s="518"/>
      <c r="D221" s="518"/>
      <c r="H221" s="457"/>
      <c r="I221" s="457"/>
      <c r="J221" s="457"/>
      <c r="K221" s="457"/>
      <c r="L221" s="457"/>
      <c r="M221" s="457"/>
      <c r="N221" s="457"/>
      <c r="O221" s="457"/>
      <c r="P221" s="525"/>
    </row>
    <row r="222" spans="1:16" s="458" customFormat="1" x14ac:dyDescent="0.3">
      <c r="A222" s="457"/>
      <c r="B222" s="535"/>
      <c r="C222" s="520"/>
      <c r="D222" s="520"/>
      <c r="G222" s="458" t="str">
        <f>PROPER(B222)</f>
        <v/>
      </c>
      <c r="H222" s="457"/>
      <c r="I222" s="457"/>
      <c r="J222" s="457"/>
      <c r="K222" s="457"/>
      <c r="L222" s="457"/>
      <c r="M222" s="457"/>
      <c r="N222" s="457"/>
      <c r="O222" s="457"/>
      <c r="P222" s="525"/>
    </row>
    <row r="223" spans="1:16" s="458" customFormat="1" x14ac:dyDescent="0.3">
      <c r="A223" s="465" t="s">
        <v>158</v>
      </c>
      <c r="B223" s="457"/>
      <c r="G223" s="458" t="str">
        <f>PROPER(B223)</f>
        <v/>
      </c>
      <c r="H223" s="457"/>
      <c r="I223" s="457"/>
      <c r="J223" s="457"/>
      <c r="K223" s="457"/>
      <c r="L223" s="457"/>
      <c r="M223" s="457"/>
      <c r="N223" s="457"/>
      <c r="O223" s="457"/>
      <c r="P223" s="525"/>
    </row>
    <row r="224" spans="1:16" x14ac:dyDescent="0.3">
      <c r="G224" s="458" t="str">
        <f>PROPER(B224)</f>
        <v/>
      </c>
    </row>
    <row r="225" spans="1:16" s="458" customFormat="1" ht="30.75" customHeight="1" x14ac:dyDescent="0.3">
      <c r="A225" s="457"/>
      <c r="B225" s="856" t="s">
        <v>620</v>
      </c>
      <c r="C225" s="857"/>
      <c r="D225" s="875">
        <f>+D95</f>
        <v>44926</v>
      </c>
      <c r="E225" s="876"/>
      <c r="H225" s="457"/>
      <c r="I225" s="457"/>
      <c r="J225" s="457"/>
      <c r="K225" s="457"/>
      <c r="L225" s="457"/>
      <c r="M225" s="457"/>
      <c r="N225" s="457"/>
      <c r="O225" s="457"/>
      <c r="P225" s="525"/>
    </row>
    <row r="226" spans="1:16" s="458" customFormat="1" x14ac:dyDescent="0.3">
      <c r="A226" s="457"/>
      <c r="B226" s="498"/>
      <c r="C226" s="500"/>
      <c r="D226" s="717" t="s">
        <v>601</v>
      </c>
      <c r="E226" s="718" t="s">
        <v>602</v>
      </c>
      <c r="H226" s="457"/>
      <c r="I226" s="457"/>
      <c r="J226" s="457"/>
      <c r="K226" s="457"/>
      <c r="L226" s="457"/>
      <c r="M226" s="457"/>
      <c r="N226" s="457"/>
      <c r="O226" s="457"/>
      <c r="P226" s="525"/>
    </row>
    <row r="227" spans="1:16" s="458" customFormat="1" x14ac:dyDescent="0.3">
      <c r="A227" s="457"/>
      <c r="B227" s="680" t="s">
        <v>507</v>
      </c>
      <c r="C227" s="682"/>
      <c r="D227" s="719">
        <v>9318700</v>
      </c>
      <c r="E227" s="511">
        <v>0</v>
      </c>
      <c r="H227" s="457"/>
      <c r="I227" s="457"/>
      <c r="J227" s="457"/>
      <c r="K227" s="457"/>
      <c r="L227" s="457"/>
      <c r="M227" s="457"/>
      <c r="N227" s="457"/>
      <c r="O227" s="457"/>
      <c r="P227" s="525"/>
    </row>
    <row r="228" spans="1:16" s="458" customFormat="1" x14ac:dyDescent="0.3">
      <c r="A228" s="457"/>
      <c r="B228" s="510" t="s">
        <v>508</v>
      </c>
      <c r="C228" s="676"/>
      <c r="D228" s="719">
        <v>6951354</v>
      </c>
      <c r="E228" s="511">
        <v>0</v>
      </c>
      <c r="H228" s="457"/>
      <c r="I228" s="457"/>
      <c r="J228" s="457"/>
      <c r="K228" s="457"/>
      <c r="L228" s="457"/>
      <c r="M228" s="457"/>
      <c r="N228" s="457"/>
      <c r="O228" s="457"/>
      <c r="P228" s="525"/>
    </row>
    <row r="229" spans="1:16" s="458" customFormat="1" x14ac:dyDescent="0.3">
      <c r="A229" s="457"/>
      <c r="B229" s="505"/>
      <c r="C229" s="504"/>
      <c r="D229" s="719"/>
      <c r="E229" s="511">
        <v>0</v>
      </c>
      <c r="H229" s="457"/>
      <c r="I229" s="457"/>
      <c r="J229" s="457"/>
      <c r="K229" s="457"/>
      <c r="L229" s="457"/>
      <c r="M229" s="457"/>
      <c r="N229" s="457"/>
      <c r="O229" s="457"/>
      <c r="P229" s="525"/>
    </row>
    <row r="230" spans="1:16" s="458" customFormat="1" x14ac:dyDescent="0.3">
      <c r="A230" s="457"/>
      <c r="B230" s="505"/>
      <c r="C230" s="504"/>
      <c r="D230" s="686"/>
      <c r="E230" s="511">
        <v>0</v>
      </c>
      <c r="H230" s="457"/>
      <c r="I230" s="457"/>
      <c r="J230" s="457"/>
      <c r="K230" s="457"/>
      <c r="L230" s="457"/>
      <c r="M230" s="457"/>
      <c r="N230" s="457"/>
      <c r="O230" s="457"/>
      <c r="P230" s="525"/>
    </row>
    <row r="231" spans="1:16" s="458" customFormat="1" x14ac:dyDescent="0.3">
      <c r="A231" s="457"/>
      <c r="B231" s="505"/>
      <c r="C231" s="676"/>
      <c r="D231" s="686"/>
      <c r="E231" s="511">
        <v>0</v>
      </c>
      <c r="H231" s="457"/>
      <c r="I231" s="457"/>
      <c r="J231" s="457"/>
      <c r="K231" s="457"/>
      <c r="L231" s="457"/>
      <c r="M231" s="457"/>
      <c r="N231" s="457"/>
      <c r="O231" s="457"/>
      <c r="P231" s="525"/>
    </row>
    <row r="232" spans="1:16" s="458" customFormat="1" x14ac:dyDescent="0.3">
      <c r="A232" s="457"/>
      <c r="B232" s="505"/>
      <c r="C232" s="676"/>
      <c r="D232" s="686"/>
      <c r="E232" s="511"/>
      <c r="H232" s="457"/>
      <c r="I232" s="457"/>
      <c r="J232" s="457"/>
      <c r="K232" s="457"/>
      <c r="L232" s="457"/>
      <c r="M232" s="457"/>
      <c r="N232" s="457"/>
      <c r="O232" s="457"/>
      <c r="P232" s="525"/>
    </row>
    <row r="233" spans="1:16" s="458" customFormat="1" x14ac:dyDescent="0.3">
      <c r="A233" s="457"/>
      <c r="B233" s="510"/>
      <c r="C233" s="676"/>
      <c r="D233" s="720"/>
      <c r="E233" s="511"/>
      <c r="H233" s="457"/>
      <c r="I233" s="457"/>
      <c r="J233" s="457"/>
      <c r="K233" s="457"/>
      <c r="L233" s="457"/>
      <c r="M233" s="457"/>
      <c r="N233" s="457"/>
      <c r="O233" s="457"/>
      <c r="P233" s="525"/>
    </row>
    <row r="234" spans="1:16" s="458" customFormat="1" x14ac:dyDescent="0.3">
      <c r="A234" s="457"/>
      <c r="B234" s="856" t="s">
        <v>82</v>
      </c>
      <c r="C234" s="857"/>
      <c r="D234" s="721">
        <f>SUM(D227:D233)</f>
        <v>16270054</v>
      </c>
      <c r="E234" s="521">
        <f>SUM(E227:E233)</f>
        <v>0</v>
      </c>
      <c r="F234" s="722"/>
      <c r="H234" s="457"/>
      <c r="I234" s="457"/>
      <c r="J234" s="457"/>
      <c r="K234" s="457"/>
      <c r="L234" s="457"/>
      <c r="M234" s="457"/>
      <c r="N234" s="457"/>
      <c r="O234" s="457"/>
      <c r="P234" s="525"/>
    </row>
    <row r="235" spans="1:16" x14ac:dyDescent="0.3">
      <c r="G235" s="458" t="str">
        <f>PROPER(B235)</f>
        <v/>
      </c>
    </row>
    <row r="236" spans="1:16" s="458" customFormat="1" x14ac:dyDescent="0.3">
      <c r="A236" s="465" t="s">
        <v>169</v>
      </c>
      <c r="B236" s="457"/>
      <c r="G236" s="458" t="str">
        <f>PROPER(B236)</f>
        <v/>
      </c>
      <c r="H236" s="457"/>
      <c r="I236" s="457"/>
      <c r="J236" s="457"/>
      <c r="K236" s="457"/>
      <c r="L236" s="457"/>
      <c r="M236" s="457"/>
      <c r="N236" s="457"/>
      <c r="O236" s="457"/>
      <c r="P236" s="525"/>
    </row>
    <row r="237" spans="1:16" x14ac:dyDescent="0.3">
      <c r="G237" s="458" t="str">
        <f>PROPER(B237)</f>
        <v/>
      </c>
    </row>
    <row r="238" spans="1:16" s="458" customFormat="1" ht="30.75" customHeight="1" x14ac:dyDescent="0.3">
      <c r="A238" s="457"/>
      <c r="B238" s="856" t="s">
        <v>170</v>
      </c>
      <c r="C238" s="857"/>
      <c r="D238" s="875">
        <f>+D225</f>
        <v>44926</v>
      </c>
      <c r="E238" s="876"/>
      <c r="H238" s="457"/>
      <c r="I238" s="457"/>
      <c r="J238" s="457"/>
      <c r="K238" s="457"/>
      <c r="L238" s="457"/>
      <c r="M238" s="457"/>
      <c r="N238" s="457"/>
      <c r="O238" s="457"/>
      <c r="P238" s="525"/>
    </row>
    <row r="239" spans="1:16" x14ac:dyDescent="0.3">
      <c r="B239" s="680" t="s">
        <v>513</v>
      </c>
      <c r="C239" s="682"/>
      <c r="D239" s="723"/>
      <c r="E239" s="708">
        <f>'[12]Calculo de IRACIS'!E84</f>
        <v>1433399.4084127427</v>
      </c>
    </row>
    <row r="240" spans="1:16" x14ac:dyDescent="0.3">
      <c r="B240" s="505" t="s">
        <v>607</v>
      </c>
      <c r="C240" s="504"/>
      <c r="D240" s="722"/>
      <c r="E240" s="724">
        <v>0</v>
      </c>
      <c r="H240" s="526"/>
    </row>
    <row r="241" spans="1:16" x14ac:dyDescent="0.3">
      <c r="B241" s="677" t="s">
        <v>608</v>
      </c>
      <c r="C241" s="679"/>
      <c r="D241" s="725"/>
      <c r="E241" s="715">
        <v>0</v>
      </c>
    </row>
    <row r="242" spans="1:16" x14ac:dyDescent="0.3">
      <c r="B242" s="856" t="s">
        <v>82</v>
      </c>
      <c r="C242" s="857"/>
      <c r="D242" s="721"/>
      <c r="E242" s="668">
        <f>SUM(E239:E241)</f>
        <v>1433399.4084127427</v>
      </c>
    </row>
    <row r="244" spans="1:16" x14ac:dyDescent="0.3">
      <c r="A244" s="472" t="s">
        <v>176</v>
      </c>
    </row>
    <row r="246" spans="1:16" ht="31.2" x14ac:dyDescent="0.3">
      <c r="B246" s="522" t="s">
        <v>134</v>
      </c>
      <c r="C246" s="522" t="s">
        <v>183</v>
      </c>
      <c r="D246" s="515" t="s">
        <v>515</v>
      </c>
      <c r="E246" s="518" t="s">
        <v>516</v>
      </c>
      <c r="H246" s="458"/>
    </row>
    <row r="247" spans="1:16" x14ac:dyDescent="0.3">
      <c r="B247" s="536"/>
      <c r="C247" s="536"/>
      <c r="D247" s="726"/>
      <c r="E247" s="727"/>
      <c r="H247" s="458"/>
    </row>
    <row r="248" spans="1:16" s="458" customFormat="1" x14ac:dyDescent="0.3">
      <c r="A248" s="457"/>
      <c r="B248" s="536"/>
      <c r="C248" s="536"/>
      <c r="D248" s="726"/>
      <c r="E248" s="727"/>
      <c r="I248" s="457"/>
      <c r="J248" s="457"/>
      <c r="K248" s="457"/>
      <c r="L248" s="457"/>
      <c r="M248" s="457"/>
      <c r="N248" s="457"/>
      <c r="O248" s="457"/>
      <c r="P248" s="457"/>
    </row>
    <row r="249" spans="1:16" s="458" customFormat="1" x14ac:dyDescent="0.3">
      <c r="A249" s="457"/>
      <c r="B249" s="536"/>
      <c r="C249" s="536"/>
      <c r="D249" s="726"/>
      <c r="E249" s="727"/>
      <c r="I249" s="457"/>
      <c r="J249" s="457"/>
      <c r="K249" s="457"/>
      <c r="L249" s="457"/>
      <c r="M249" s="457"/>
      <c r="N249" s="457"/>
      <c r="O249" s="457"/>
      <c r="P249" s="457"/>
    </row>
    <row r="250" spans="1:16" s="458" customFormat="1" x14ac:dyDescent="0.3">
      <c r="A250" s="457"/>
      <c r="B250" s="513" t="s">
        <v>141</v>
      </c>
      <c r="C250" s="513"/>
      <c r="D250" s="521">
        <f>SUM(D247:D249)</f>
        <v>0</v>
      </c>
      <c r="E250" s="521">
        <f>SUM(E247:E249)</f>
        <v>0</v>
      </c>
      <c r="I250" s="457"/>
      <c r="J250" s="457"/>
      <c r="K250" s="457"/>
      <c r="L250" s="457"/>
      <c r="M250" s="457"/>
      <c r="N250" s="457"/>
      <c r="O250" s="457"/>
      <c r="P250" s="457"/>
    </row>
    <row r="251" spans="1:16" s="458" customFormat="1" x14ac:dyDescent="0.3">
      <c r="A251" s="472"/>
      <c r="B251" s="535"/>
      <c r="C251" s="520"/>
      <c r="D251" s="520"/>
      <c r="F251" s="458" t="str">
        <f t="shared" ref="F251:F271" si="6">PROPER(B251)</f>
        <v/>
      </c>
      <c r="H251" s="457"/>
      <c r="I251" s="457"/>
      <c r="J251" s="457"/>
      <c r="K251" s="457"/>
      <c r="L251" s="457"/>
      <c r="M251" s="457"/>
      <c r="N251" s="457"/>
      <c r="O251" s="457"/>
      <c r="P251" s="525"/>
    </row>
    <row r="252" spans="1:16" s="458" customFormat="1" x14ac:dyDescent="0.3">
      <c r="A252" s="472" t="s">
        <v>179</v>
      </c>
      <c r="B252" s="535"/>
      <c r="C252" s="520"/>
      <c r="D252" s="520"/>
      <c r="F252" s="458" t="str">
        <f t="shared" si="6"/>
        <v/>
      </c>
      <c r="H252" s="457"/>
      <c r="I252" s="457"/>
      <c r="J252" s="457"/>
      <c r="K252" s="457"/>
      <c r="L252" s="457"/>
      <c r="M252" s="457"/>
      <c r="N252" s="457"/>
      <c r="O252" s="457"/>
      <c r="P252" s="525"/>
    </row>
    <row r="253" spans="1:16" s="458" customFormat="1" x14ac:dyDescent="0.3">
      <c r="A253" s="472"/>
      <c r="B253" s="535"/>
      <c r="C253" s="520"/>
      <c r="D253" s="520"/>
      <c r="F253" s="458" t="str">
        <f t="shared" si="6"/>
        <v/>
      </c>
      <c r="H253" s="457"/>
      <c r="I253" s="457"/>
      <c r="J253" s="457"/>
      <c r="K253" s="457"/>
      <c r="L253" s="457"/>
      <c r="M253" s="457"/>
      <c r="N253" s="457"/>
      <c r="O253" s="457"/>
      <c r="P253" s="525"/>
    </row>
    <row r="254" spans="1:16" s="458" customFormat="1" x14ac:dyDescent="0.3">
      <c r="A254" s="472"/>
      <c r="B254" s="856" t="s">
        <v>620</v>
      </c>
      <c r="C254" s="857"/>
      <c r="D254" s="875">
        <f>+D238</f>
        <v>44926</v>
      </c>
      <c r="E254" s="876"/>
      <c r="H254" s="457"/>
      <c r="I254" s="457"/>
      <c r="J254" s="457"/>
      <c r="K254" s="457"/>
      <c r="L254" s="457"/>
      <c r="M254" s="457"/>
      <c r="N254" s="457"/>
      <c r="O254" s="457"/>
      <c r="P254" s="525"/>
    </row>
    <row r="255" spans="1:16" s="458" customFormat="1" x14ac:dyDescent="0.3">
      <c r="A255" s="472"/>
      <c r="B255" s="505" t="s">
        <v>816</v>
      </c>
      <c r="C255" s="504"/>
      <c r="D255" s="728"/>
      <c r="E255" s="724">
        <v>83746194</v>
      </c>
      <c r="H255" s="457"/>
      <c r="I255" s="457"/>
      <c r="J255" s="457"/>
      <c r="K255" s="457"/>
      <c r="L255" s="457"/>
      <c r="M255" s="457"/>
      <c r="N255" s="457"/>
      <c r="O255" s="457"/>
      <c r="P255" s="525"/>
    </row>
    <row r="256" spans="1:16" s="458" customFormat="1" x14ac:dyDescent="0.3">
      <c r="A256" s="729"/>
      <c r="B256" s="505" t="s">
        <v>817</v>
      </c>
      <c r="C256" s="504"/>
      <c r="D256" s="728"/>
      <c r="E256" s="724">
        <v>66873205</v>
      </c>
      <c r="H256" s="457"/>
      <c r="I256" s="457"/>
      <c r="J256" s="457"/>
      <c r="K256" s="457"/>
      <c r="L256" s="457"/>
      <c r="M256" s="457"/>
      <c r="N256" s="457"/>
      <c r="O256" s="457"/>
      <c r="P256" s="525"/>
    </row>
    <row r="257" spans="1:16" s="458" customFormat="1" x14ac:dyDescent="0.3">
      <c r="A257" s="729"/>
      <c r="B257" s="505" t="s">
        <v>801</v>
      </c>
      <c r="C257" s="504"/>
      <c r="D257" s="728"/>
      <c r="E257" s="724">
        <v>21785469</v>
      </c>
      <c r="H257" s="457"/>
      <c r="I257" s="457"/>
      <c r="J257" s="457"/>
      <c r="K257" s="457"/>
      <c r="L257" s="457"/>
      <c r="M257" s="457"/>
      <c r="N257" s="457"/>
      <c r="O257" s="457"/>
      <c r="P257" s="525"/>
    </row>
    <row r="258" spans="1:16" s="458" customFormat="1" x14ac:dyDescent="0.3">
      <c r="A258" s="729"/>
      <c r="B258" s="678"/>
      <c r="C258" s="679"/>
      <c r="D258" s="711"/>
      <c r="E258" s="511">
        <v>0</v>
      </c>
      <c r="H258" s="457"/>
      <c r="I258" s="457"/>
      <c r="J258" s="457"/>
      <c r="K258" s="457"/>
      <c r="L258" s="457"/>
      <c r="M258" s="457"/>
      <c r="N258" s="457"/>
      <c r="O258" s="457"/>
      <c r="P258" s="525"/>
    </row>
    <row r="259" spans="1:16" s="458" customFormat="1" x14ac:dyDescent="0.3">
      <c r="A259" s="472"/>
      <c r="B259" s="856" t="s">
        <v>82</v>
      </c>
      <c r="C259" s="857"/>
      <c r="D259" s="721"/>
      <c r="E259" s="668">
        <f>SUM(D255:E258)</f>
        <v>172404868</v>
      </c>
      <c r="H259" s="457"/>
      <c r="I259" s="457"/>
      <c r="J259" s="457"/>
      <c r="K259" s="457"/>
      <c r="L259" s="457"/>
      <c r="M259" s="457"/>
      <c r="N259" s="457"/>
      <c r="O259" s="457"/>
      <c r="P259" s="525"/>
    </row>
    <row r="260" spans="1:16" s="458" customFormat="1" x14ac:dyDescent="0.3">
      <c r="A260" s="472"/>
      <c r="B260" s="535"/>
      <c r="C260" s="520"/>
      <c r="D260" s="520"/>
      <c r="F260" s="458" t="str">
        <f t="shared" si="6"/>
        <v/>
      </c>
      <c r="H260" s="457"/>
      <c r="I260" s="457"/>
      <c r="J260" s="457"/>
      <c r="K260" s="457"/>
      <c r="L260" s="457"/>
      <c r="M260" s="457"/>
      <c r="N260" s="457"/>
      <c r="O260" s="457"/>
      <c r="P260" s="525"/>
    </row>
    <row r="261" spans="1:16" s="458" customFormat="1" x14ac:dyDescent="0.3">
      <c r="A261" s="472" t="s">
        <v>181</v>
      </c>
      <c r="B261" s="535"/>
      <c r="F261" s="458" t="str">
        <f t="shared" si="6"/>
        <v/>
      </c>
      <c r="H261" s="457"/>
      <c r="I261" s="457"/>
      <c r="J261" s="457"/>
      <c r="K261" s="457"/>
      <c r="L261" s="457"/>
      <c r="M261" s="457"/>
      <c r="N261" s="457"/>
      <c r="O261" s="457"/>
      <c r="P261" s="525"/>
    </row>
    <row r="262" spans="1:16" s="458" customFormat="1" ht="16.5" customHeight="1" x14ac:dyDescent="0.3">
      <c r="A262" s="472"/>
      <c r="B262" s="535"/>
      <c r="F262" s="458" t="str">
        <f t="shared" si="6"/>
        <v/>
      </c>
      <c r="H262" s="457"/>
      <c r="I262" s="457"/>
      <c r="J262" s="457"/>
      <c r="K262" s="457"/>
      <c r="L262" s="457"/>
      <c r="M262" s="457"/>
      <c r="N262" s="457"/>
      <c r="O262" s="457"/>
      <c r="P262" s="525"/>
    </row>
    <row r="263" spans="1:16" s="458" customFormat="1" x14ac:dyDescent="0.3">
      <c r="A263" s="537"/>
      <c r="B263" s="457"/>
      <c r="F263" s="458" t="str">
        <f t="shared" si="6"/>
        <v/>
      </c>
      <c r="H263" s="457"/>
      <c r="I263" s="457"/>
      <c r="J263" s="457"/>
      <c r="K263" s="457"/>
      <c r="L263" s="457"/>
      <c r="M263" s="457"/>
      <c r="N263" s="457"/>
      <c r="O263" s="457"/>
      <c r="P263" s="525"/>
    </row>
    <row r="264" spans="1:16" s="458" customFormat="1" ht="31.2" x14ac:dyDescent="0.3">
      <c r="A264" s="457"/>
      <c r="B264" s="522" t="s">
        <v>523</v>
      </c>
      <c r="C264" s="515" t="s">
        <v>183</v>
      </c>
      <c r="D264" s="515" t="s">
        <v>515</v>
      </c>
      <c r="E264" s="515" t="s">
        <v>516</v>
      </c>
      <c r="H264" s="457"/>
      <c r="I264" s="457"/>
      <c r="J264" s="457"/>
      <c r="K264" s="457"/>
      <c r="L264" s="457"/>
      <c r="M264" s="457"/>
      <c r="N264" s="457"/>
      <c r="O264" s="457"/>
      <c r="P264" s="525"/>
    </row>
    <row r="265" spans="1:16" s="458" customFormat="1" x14ac:dyDescent="0.3">
      <c r="A265" s="457"/>
      <c r="B265" s="730"/>
      <c r="C265" s="731"/>
      <c r="D265" s="726"/>
      <c r="E265" s="726"/>
      <c r="H265" s="457"/>
      <c r="I265" s="457"/>
      <c r="J265" s="457"/>
      <c r="K265" s="457"/>
      <c r="L265" s="457"/>
      <c r="M265" s="457"/>
      <c r="N265" s="457"/>
      <c r="O265" s="457"/>
      <c r="P265" s="525"/>
    </row>
    <row r="266" spans="1:16" s="458" customFormat="1" x14ac:dyDescent="0.3">
      <c r="A266" s="457"/>
      <c r="B266" s="730"/>
      <c r="C266" s="731"/>
      <c r="D266" s="726"/>
      <c r="E266" s="726"/>
      <c r="H266" s="457"/>
      <c r="I266" s="457"/>
      <c r="J266" s="457"/>
      <c r="K266" s="457"/>
      <c r="L266" s="457"/>
      <c r="M266" s="457"/>
      <c r="N266" s="457"/>
      <c r="O266" s="457"/>
      <c r="P266" s="525"/>
    </row>
    <row r="267" spans="1:16" s="458" customFormat="1" x14ac:dyDescent="0.3">
      <c r="A267" s="457"/>
      <c r="B267" s="513" t="s">
        <v>82</v>
      </c>
      <c r="C267" s="518"/>
      <c r="D267" s="518">
        <f>SUM(D265:D266)</f>
        <v>0</v>
      </c>
      <c r="E267" s="518">
        <v>0</v>
      </c>
      <c r="H267" s="457"/>
      <c r="I267" s="457"/>
      <c r="J267" s="457"/>
      <c r="K267" s="457"/>
      <c r="L267" s="457"/>
      <c r="M267" s="457"/>
      <c r="N267" s="457"/>
      <c r="O267" s="457"/>
      <c r="P267" s="525"/>
    </row>
    <row r="269" spans="1:16" s="458" customFormat="1" x14ac:dyDescent="0.3">
      <c r="A269" s="472" t="s">
        <v>193</v>
      </c>
      <c r="B269" s="535"/>
      <c r="F269" s="458" t="str">
        <f t="shared" si="6"/>
        <v/>
      </c>
      <c r="H269" s="457"/>
      <c r="I269" s="457"/>
      <c r="J269" s="457"/>
      <c r="K269" s="457"/>
      <c r="L269" s="457"/>
      <c r="M269" s="457"/>
      <c r="N269" s="457"/>
      <c r="O269" s="457"/>
      <c r="P269" s="525"/>
    </row>
    <row r="270" spans="1:16" x14ac:dyDescent="0.3">
      <c r="F270" s="458" t="str">
        <f t="shared" si="6"/>
        <v/>
      </c>
    </row>
    <row r="271" spans="1:16" x14ac:dyDescent="0.3">
      <c r="F271" s="458" t="str">
        <f t="shared" si="6"/>
        <v/>
      </c>
    </row>
    <row r="272" spans="1:16" ht="46.8" x14ac:dyDescent="0.3">
      <c r="B272" s="522" t="s">
        <v>523</v>
      </c>
      <c r="C272" s="515" t="s">
        <v>194</v>
      </c>
      <c r="D272" s="515" t="s">
        <v>195</v>
      </c>
      <c r="E272" s="515" t="s">
        <v>196</v>
      </c>
    </row>
    <row r="273" spans="1:13" x14ac:dyDescent="0.3">
      <c r="B273" s="732" t="s">
        <v>818</v>
      </c>
      <c r="C273" s="719">
        <v>1316251</v>
      </c>
      <c r="D273" s="719">
        <v>675000000</v>
      </c>
      <c r="E273" s="719">
        <f>+C273-D273</f>
        <v>-673683749</v>
      </c>
    </row>
    <row r="274" spans="1:13" x14ac:dyDescent="0.3">
      <c r="B274" s="732" t="s">
        <v>819</v>
      </c>
      <c r="C274" s="719">
        <v>0</v>
      </c>
      <c r="D274" s="719">
        <v>5154545</v>
      </c>
      <c r="E274" s="719">
        <f>+C274-D274</f>
        <v>-5154545</v>
      </c>
    </row>
    <row r="275" spans="1:13" hidden="1" x14ac:dyDescent="0.3">
      <c r="B275" s="732"/>
      <c r="C275" s="719"/>
      <c r="D275" s="719"/>
      <c r="E275" s="719">
        <f>+C275-D275</f>
        <v>0</v>
      </c>
    </row>
    <row r="276" spans="1:13" x14ac:dyDescent="0.3">
      <c r="B276" s="538" t="s">
        <v>82</v>
      </c>
      <c r="C276" s="539">
        <f>SUM(C273:C275)</f>
        <v>1316251</v>
      </c>
      <c r="D276" s="539">
        <f t="shared" ref="D276:E276" si="7">SUM(D273:D275)</f>
        <v>680154545</v>
      </c>
      <c r="E276" s="539">
        <f t="shared" si="7"/>
        <v>-678838294</v>
      </c>
    </row>
    <row r="278" spans="1:13" x14ac:dyDescent="0.3">
      <c r="A278" s="472" t="s">
        <v>202</v>
      </c>
      <c r="B278" s="535"/>
    </row>
    <row r="279" spans="1:13" x14ac:dyDescent="0.3">
      <c r="A279" s="473"/>
      <c r="B279" s="535"/>
    </row>
    <row r="280" spans="1:13" ht="46.8" x14ac:dyDescent="0.3">
      <c r="B280" s="522" t="s">
        <v>134</v>
      </c>
      <c r="C280" s="474" t="s">
        <v>203</v>
      </c>
      <c r="D280" s="474" t="s">
        <v>204</v>
      </c>
      <c r="E280" s="474" t="s">
        <v>205</v>
      </c>
      <c r="F280" s="474" t="s">
        <v>121</v>
      </c>
    </row>
    <row r="281" spans="1:13" x14ac:dyDescent="0.3">
      <c r="B281" s="540" t="s">
        <v>206</v>
      </c>
      <c r="C281" s="541">
        <v>31975000000</v>
      </c>
      <c r="D281" s="541">
        <v>8480000000</v>
      </c>
      <c r="E281" s="541">
        <v>0</v>
      </c>
      <c r="F281" s="541">
        <f>+C281+D281-E281</f>
        <v>40455000000</v>
      </c>
      <c r="H281" s="526"/>
      <c r="I281" s="526"/>
      <c r="M281" s="707"/>
    </row>
    <row r="282" spans="1:13" x14ac:dyDescent="0.3">
      <c r="A282" s="472"/>
      <c r="B282" s="540" t="s">
        <v>207</v>
      </c>
      <c r="C282" s="541">
        <v>0</v>
      </c>
      <c r="D282" s="541">
        <v>29545000000</v>
      </c>
      <c r="E282" s="541">
        <v>0</v>
      </c>
      <c r="F282" s="541">
        <f>SUM(C282:E282)</f>
        <v>29545000000</v>
      </c>
      <c r="H282" s="526"/>
      <c r="M282" s="707"/>
    </row>
    <row r="283" spans="1:13" x14ac:dyDescent="0.3">
      <c r="B283" s="540" t="s">
        <v>208</v>
      </c>
      <c r="C283" s="541">
        <v>4363060</v>
      </c>
      <c r="D283" s="541">
        <f>+F283-C283</f>
        <v>232947854</v>
      </c>
      <c r="E283" s="541">
        <v>0</v>
      </c>
      <c r="F283" s="541">
        <v>237310914</v>
      </c>
      <c r="H283" s="526"/>
      <c r="M283" s="526"/>
    </row>
    <row r="284" spans="1:13" x14ac:dyDescent="0.3">
      <c r="B284" s="540" t="s">
        <v>209</v>
      </c>
      <c r="C284" s="541">
        <v>82898147</v>
      </c>
      <c r="D284" s="541">
        <v>0</v>
      </c>
      <c r="E284" s="541">
        <v>82898147</v>
      </c>
      <c r="F284" s="541">
        <f>+C284+D284-E284</f>
        <v>0</v>
      </c>
      <c r="H284" s="526"/>
      <c r="M284" s="707"/>
    </row>
    <row r="285" spans="1:13" x14ac:dyDescent="0.3">
      <c r="B285" s="540" t="s">
        <v>210</v>
      </c>
      <c r="C285" s="541">
        <v>0</v>
      </c>
      <c r="D285" s="541">
        <v>2851438434.5120077</v>
      </c>
      <c r="E285" s="541">
        <v>0</v>
      </c>
      <c r="F285" s="541">
        <f>+D285</f>
        <v>2851438434.5120077</v>
      </c>
      <c r="H285" s="526"/>
      <c r="M285" s="707"/>
    </row>
    <row r="286" spans="1:13" x14ac:dyDescent="0.3">
      <c r="B286" s="542" t="s">
        <v>82</v>
      </c>
      <c r="C286" s="543">
        <f>SUM(C281:C285)</f>
        <v>32062261207</v>
      </c>
      <c r="D286" s="543">
        <f>SUM(D281:D285)</f>
        <v>41109386288.512009</v>
      </c>
      <c r="E286" s="543">
        <f>SUM(E281:E285)</f>
        <v>82898147</v>
      </c>
      <c r="F286" s="543">
        <f>SUM(F281:F285)</f>
        <v>73088749348.512009</v>
      </c>
      <c r="H286" s="526"/>
      <c r="I286" s="526"/>
    </row>
    <row r="288" spans="1:13" x14ac:dyDescent="0.3">
      <c r="A288" s="472" t="s">
        <v>211</v>
      </c>
      <c r="M288" s="526"/>
    </row>
    <row r="289" spans="1:8" x14ac:dyDescent="0.3">
      <c r="A289" s="473"/>
    </row>
    <row r="290" spans="1:8" ht="46.8" x14ac:dyDescent="0.3">
      <c r="B290" s="528" t="s">
        <v>76</v>
      </c>
      <c r="C290" s="474" t="s">
        <v>203</v>
      </c>
      <c r="D290" s="544" t="s">
        <v>204</v>
      </c>
      <c r="E290" s="544" t="s">
        <v>205</v>
      </c>
      <c r="F290" s="474" t="s">
        <v>212</v>
      </c>
      <c r="G290" s="474" t="s">
        <v>213</v>
      </c>
      <c r="H290" s="493"/>
    </row>
    <row r="291" spans="1:8" x14ac:dyDescent="0.3">
      <c r="B291" s="545" t="s">
        <v>214</v>
      </c>
      <c r="C291" s="546">
        <v>0</v>
      </c>
      <c r="D291" s="546">
        <v>0</v>
      </c>
      <c r="E291" s="546"/>
      <c r="F291" s="546">
        <f>+C291+D291-E291</f>
        <v>0</v>
      </c>
      <c r="G291" s="546">
        <v>0</v>
      </c>
    </row>
    <row r="292" spans="1:8" x14ac:dyDescent="0.3">
      <c r="B292" s="540"/>
      <c r="C292" s="546"/>
      <c r="D292" s="546"/>
      <c r="E292" s="546"/>
      <c r="F292" s="546"/>
      <c r="G292" s="546"/>
    </row>
    <row r="293" spans="1:8" x14ac:dyDescent="0.3">
      <c r="B293" s="540"/>
      <c r="C293" s="546"/>
      <c r="D293" s="546"/>
      <c r="E293" s="546"/>
      <c r="F293" s="546"/>
      <c r="G293" s="546"/>
    </row>
    <row r="294" spans="1:8" x14ac:dyDescent="0.3">
      <c r="B294" s="545" t="s">
        <v>216</v>
      </c>
      <c r="C294" s="546">
        <v>0</v>
      </c>
      <c r="D294" s="546">
        <f>+E241</f>
        <v>0</v>
      </c>
      <c r="E294" s="546"/>
      <c r="F294" s="546">
        <f>+C294+D294-E294</f>
        <v>0</v>
      </c>
      <c r="G294" s="546">
        <v>0</v>
      </c>
    </row>
    <row r="295" spans="1:8" x14ac:dyDescent="0.3">
      <c r="B295" s="540"/>
      <c r="C295" s="546"/>
      <c r="D295" s="546"/>
      <c r="E295" s="546"/>
      <c r="F295" s="546"/>
      <c r="G295" s="546"/>
    </row>
    <row r="296" spans="1:8" x14ac:dyDescent="0.3">
      <c r="B296" s="540"/>
      <c r="C296" s="546"/>
      <c r="D296" s="546"/>
      <c r="E296" s="546"/>
      <c r="F296" s="546"/>
      <c r="G296" s="546"/>
    </row>
    <row r="297" spans="1:8" x14ac:dyDescent="0.3">
      <c r="B297" s="540" t="s">
        <v>215</v>
      </c>
      <c r="C297" s="547">
        <f>SUM(C291:C295)</f>
        <v>0</v>
      </c>
      <c r="D297" s="547">
        <f>SUM(D291:D295)</f>
        <v>0</v>
      </c>
      <c r="E297" s="547">
        <f>SUM(E291:E295)</f>
        <v>0</v>
      </c>
      <c r="F297" s="547">
        <f>SUM(F291:F295)</f>
        <v>0</v>
      </c>
      <c r="G297" s="547">
        <f>SUM(G291:G296)</f>
        <v>0</v>
      </c>
    </row>
    <row r="299" spans="1:8" x14ac:dyDescent="0.3">
      <c r="A299" s="472" t="s">
        <v>217</v>
      </c>
    </row>
    <row r="300" spans="1:8" x14ac:dyDescent="0.3">
      <c r="A300" s="472"/>
    </row>
    <row r="301" spans="1:8" ht="16.2" thickBot="1" x14ac:dyDescent="0.35">
      <c r="A301" s="472"/>
      <c r="B301" s="548" t="s">
        <v>270</v>
      </c>
      <c r="C301" s="553">
        <f>+D238</f>
        <v>44926</v>
      </c>
    </row>
    <row r="302" spans="1:8" s="469" customFormat="1" x14ac:dyDescent="0.3">
      <c r="A302" s="472"/>
      <c r="B302" s="733" t="s">
        <v>273</v>
      </c>
      <c r="C302" s="734">
        <f>+C303+C310</f>
        <v>17738954953</v>
      </c>
      <c r="D302" s="533"/>
      <c r="E302" s="533"/>
      <c r="F302" s="533"/>
      <c r="G302" s="533"/>
    </row>
    <row r="303" spans="1:8" s="469" customFormat="1" x14ac:dyDescent="0.3">
      <c r="A303" s="472"/>
      <c r="B303" s="735" t="s">
        <v>276</v>
      </c>
      <c r="C303" s="736">
        <f>+C304+C306+C308</f>
        <v>17718561167</v>
      </c>
      <c r="D303" s="533"/>
      <c r="E303" s="533"/>
      <c r="F303" s="533"/>
      <c r="G303" s="533"/>
    </row>
    <row r="304" spans="1:8" s="469" customFormat="1" x14ac:dyDescent="0.3">
      <c r="A304" s="472"/>
      <c r="B304" s="733" t="s">
        <v>750</v>
      </c>
      <c r="C304" s="734">
        <f>+C305</f>
        <v>14161535529</v>
      </c>
      <c r="D304" s="533"/>
      <c r="E304" s="533"/>
      <c r="F304" s="533"/>
      <c r="G304" s="533"/>
    </row>
    <row r="305" spans="1:16" x14ac:dyDescent="0.3">
      <c r="A305" s="472"/>
      <c r="B305" s="737" t="s">
        <v>294</v>
      </c>
      <c r="C305" s="738">
        <f>+S5</f>
        <v>14161535529</v>
      </c>
    </row>
    <row r="306" spans="1:16" s="469" customFormat="1" x14ac:dyDescent="0.3">
      <c r="A306" s="472"/>
      <c r="B306" s="733" t="s">
        <v>753</v>
      </c>
      <c r="C306" s="734">
        <f>+C307</f>
        <v>3555317144</v>
      </c>
      <c r="D306" s="533"/>
      <c r="E306" s="533"/>
      <c r="F306" s="533"/>
      <c r="G306" s="533"/>
    </row>
    <row r="307" spans="1:16" x14ac:dyDescent="0.3">
      <c r="A307" s="472"/>
      <c r="B307" s="737" t="s">
        <v>754</v>
      </c>
      <c r="C307" s="738">
        <f>+S7</f>
        <v>3555317144</v>
      </c>
    </row>
    <row r="308" spans="1:16" x14ac:dyDescent="0.3">
      <c r="A308" s="472"/>
      <c r="B308" s="733" t="s">
        <v>820</v>
      </c>
      <c r="C308" s="734">
        <v>1708494</v>
      </c>
    </row>
    <row r="309" spans="1:16" x14ac:dyDescent="0.3">
      <c r="A309" s="472"/>
      <c r="B309" s="737" t="s">
        <v>820</v>
      </c>
      <c r="C309" s="738">
        <f>+S9</f>
        <v>1708494</v>
      </c>
    </row>
    <row r="310" spans="1:16" x14ac:dyDescent="0.3">
      <c r="A310" s="472"/>
      <c r="B310" s="733" t="s">
        <v>821</v>
      </c>
      <c r="C310" s="734">
        <f>+C311+C312+C313+C314</f>
        <v>20393786</v>
      </c>
    </row>
    <row r="311" spans="1:16" x14ac:dyDescent="0.3">
      <c r="A311" s="472"/>
      <c r="B311" s="737" t="s">
        <v>822</v>
      </c>
      <c r="C311" s="738">
        <f>+S12</f>
        <v>4160000</v>
      </c>
    </row>
    <row r="312" spans="1:16" x14ac:dyDescent="0.3">
      <c r="A312" s="472"/>
      <c r="B312" s="739" t="s">
        <v>823</v>
      </c>
      <c r="C312" s="740">
        <f>+S13</f>
        <v>11443076</v>
      </c>
    </row>
    <row r="313" spans="1:16" x14ac:dyDescent="0.3">
      <c r="A313" s="472"/>
      <c r="B313" s="737" t="s">
        <v>824</v>
      </c>
      <c r="C313" s="738">
        <f>+S14</f>
        <v>1460</v>
      </c>
    </row>
    <row r="314" spans="1:16" x14ac:dyDescent="0.3">
      <c r="A314" s="472"/>
      <c r="B314" s="739" t="s">
        <v>825</v>
      </c>
      <c r="C314" s="740">
        <f>+S15</f>
        <v>4789250</v>
      </c>
    </row>
    <row r="315" spans="1:16" x14ac:dyDescent="0.3">
      <c r="A315" s="472"/>
      <c r="B315" s="549"/>
      <c r="C315" s="741"/>
    </row>
    <row r="316" spans="1:16" s="458" customFormat="1" x14ac:dyDescent="0.3">
      <c r="A316" s="472" t="s">
        <v>229</v>
      </c>
      <c r="B316" s="457"/>
      <c r="H316" s="457"/>
      <c r="I316" s="457"/>
      <c r="J316" s="457"/>
      <c r="K316" s="457"/>
      <c r="L316" s="457"/>
      <c r="M316" s="457"/>
      <c r="N316" s="457"/>
      <c r="O316" s="457"/>
      <c r="P316" s="525"/>
    </row>
    <row r="317" spans="1:16" s="458" customFormat="1" x14ac:dyDescent="0.3">
      <c r="A317" s="472"/>
      <c r="B317" s="457"/>
      <c r="H317" s="457"/>
      <c r="I317" s="457"/>
      <c r="J317" s="457"/>
      <c r="K317" s="457"/>
      <c r="L317" s="457"/>
      <c r="M317" s="457"/>
      <c r="N317" s="457"/>
      <c r="O317" s="457"/>
      <c r="P317" s="525"/>
    </row>
    <row r="318" spans="1:16" s="458" customFormat="1" x14ac:dyDescent="0.3">
      <c r="A318" s="472"/>
      <c r="B318" s="552" t="s">
        <v>636</v>
      </c>
      <c r="C318" s="742" t="s">
        <v>637</v>
      </c>
      <c r="H318" s="457"/>
      <c r="I318" s="457"/>
      <c r="J318" s="457"/>
      <c r="K318" s="457"/>
      <c r="L318" s="457"/>
      <c r="M318" s="457"/>
      <c r="N318" s="457"/>
      <c r="O318" s="457"/>
      <c r="P318" s="525"/>
    </row>
    <row r="319" spans="1:16" s="533" customFormat="1" x14ac:dyDescent="0.3">
      <c r="A319" s="472"/>
      <c r="B319" s="554" t="s">
        <v>308</v>
      </c>
      <c r="C319" s="555">
        <f>+C320+C323+C326+C350+C354+C346+C358</f>
        <v>14736007413</v>
      </c>
      <c r="H319" s="469"/>
      <c r="I319" s="469"/>
      <c r="J319" s="469"/>
      <c r="K319" s="469"/>
      <c r="L319" s="469"/>
      <c r="M319" s="469"/>
      <c r="N319" s="469"/>
      <c r="O319" s="469"/>
      <c r="P319" s="716"/>
    </row>
    <row r="320" spans="1:16" s="533" customFormat="1" x14ac:dyDescent="0.3">
      <c r="A320" s="472"/>
      <c r="B320" s="554" t="s">
        <v>310</v>
      </c>
      <c r="C320" s="555">
        <f>+C321</f>
        <v>14285416404</v>
      </c>
      <c r="H320" s="469"/>
      <c r="I320" s="469"/>
      <c r="J320" s="469"/>
      <c r="K320" s="469"/>
      <c r="L320" s="469"/>
      <c r="M320" s="469"/>
      <c r="N320" s="469"/>
      <c r="O320" s="469"/>
      <c r="P320" s="716"/>
    </row>
    <row r="321" spans="1:16" s="458" customFormat="1" x14ac:dyDescent="0.3">
      <c r="A321" s="472"/>
      <c r="B321" s="554" t="s">
        <v>770</v>
      </c>
      <c r="C321" s="555">
        <f>+C322</f>
        <v>14285416404</v>
      </c>
      <c r="H321" s="457"/>
      <c r="I321" s="457"/>
      <c r="J321" s="457"/>
      <c r="K321" s="457"/>
      <c r="L321" s="457"/>
      <c r="M321" s="457"/>
      <c r="N321" s="457"/>
      <c r="O321" s="457"/>
      <c r="P321" s="525"/>
    </row>
    <row r="322" spans="1:16" s="458" customFormat="1" x14ac:dyDescent="0.3">
      <c r="A322" s="472"/>
      <c r="B322" s="549" t="s">
        <v>772</v>
      </c>
      <c r="C322" s="557">
        <f>+S19</f>
        <v>14285416404</v>
      </c>
      <c r="H322" s="457"/>
      <c r="I322" s="457"/>
      <c r="J322" s="457"/>
      <c r="K322" s="457"/>
      <c r="L322" s="457"/>
      <c r="M322" s="457"/>
      <c r="N322" s="457"/>
      <c r="O322" s="457"/>
      <c r="P322" s="525"/>
    </row>
    <row r="323" spans="1:16" s="458" customFormat="1" x14ac:dyDescent="0.3">
      <c r="A323" s="472"/>
      <c r="B323" s="554" t="s">
        <v>330</v>
      </c>
      <c r="C323" s="555">
        <f>+C324</f>
        <v>34767898</v>
      </c>
      <c r="H323" s="457"/>
      <c r="I323" s="457"/>
      <c r="J323" s="457"/>
      <c r="K323" s="457"/>
      <c r="L323" s="457"/>
      <c r="M323" s="457"/>
      <c r="N323" s="457"/>
      <c r="O323" s="457"/>
      <c r="P323" s="525"/>
    </row>
    <row r="324" spans="1:16" s="458" customFormat="1" x14ac:dyDescent="0.3">
      <c r="A324" s="472"/>
      <c r="B324" s="554" t="s">
        <v>775</v>
      </c>
      <c r="C324" s="555">
        <f>+C325</f>
        <v>34767898</v>
      </c>
      <c r="H324" s="457"/>
      <c r="I324" s="457"/>
      <c r="J324" s="457"/>
      <c r="K324" s="457"/>
      <c r="L324" s="457"/>
      <c r="M324" s="457"/>
      <c r="N324" s="457"/>
      <c r="O324" s="457"/>
      <c r="P324" s="525"/>
    </row>
    <row r="325" spans="1:16" s="458" customFormat="1" x14ac:dyDescent="0.3">
      <c r="A325" s="472"/>
      <c r="B325" s="549" t="s">
        <v>777</v>
      </c>
      <c r="C325" s="557">
        <f>+S22</f>
        <v>34767898</v>
      </c>
      <c r="H325" s="457"/>
      <c r="I325" s="457"/>
      <c r="J325" s="457"/>
      <c r="K325" s="457"/>
      <c r="L325" s="457"/>
      <c r="M325" s="457"/>
      <c r="N325" s="457"/>
      <c r="O325" s="457"/>
      <c r="P325" s="525"/>
    </row>
    <row r="326" spans="1:16" s="533" customFormat="1" x14ac:dyDescent="0.3">
      <c r="A326" s="472"/>
      <c r="B326" s="554" t="s">
        <v>337</v>
      </c>
      <c r="C326" s="555">
        <f>+C327</f>
        <v>321318137</v>
      </c>
      <c r="H326" s="469"/>
      <c r="I326" s="469"/>
      <c r="J326" s="469"/>
      <c r="K326" s="469"/>
      <c r="L326" s="469"/>
      <c r="M326" s="469"/>
      <c r="N326" s="469"/>
      <c r="O326" s="469"/>
      <c r="P326" s="716"/>
    </row>
    <row r="327" spans="1:16" s="533" customFormat="1" x14ac:dyDescent="0.3">
      <c r="A327" s="472"/>
      <c r="B327" s="554" t="s">
        <v>360</v>
      </c>
      <c r="C327" s="555">
        <f>SUBTOTAL(109,C328:C345)</f>
        <v>321318137</v>
      </c>
      <c r="H327" s="469"/>
      <c r="I327" s="469"/>
      <c r="J327" s="469"/>
      <c r="K327" s="469"/>
      <c r="L327" s="469"/>
      <c r="M327" s="469"/>
      <c r="N327" s="469"/>
      <c r="O327" s="469"/>
      <c r="P327" s="716"/>
    </row>
    <row r="328" spans="1:16" s="533" customFormat="1" x14ac:dyDescent="0.3">
      <c r="A328" s="472"/>
      <c r="B328" s="549" t="s">
        <v>543</v>
      </c>
      <c r="C328" s="557">
        <f>+S25</f>
        <v>2270322</v>
      </c>
      <c r="H328" s="469"/>
      <c r="I328" s="469"/>
      <c r="J328" s="469"/>
      <c r="K328" s="469"/>
      <c r="L328" s="469"/>
      <c r="M328" s="469"/>
      <c r="N328" s="469"/>
      <c r="O328" s="469"/>
      <c r="P328" s="716"/>
    </row>
    <row r="329" spans="1:16" s="458" customFormat="1" x14ac:dyDescent="0.3">
      <c r="A329" s="472"/>
      <c r="B329" s="549" t="s">
        <v>694</v>
      </c>
      <c r="C329" s="557">
        <f>+S26</f>
        <v>105444378</v>
      </c>
      <c r="H329" s="457"/>
      <c r="I329" s="457"/>
      <c r="J329" s="457"/>
      <c r="K329" s="457"/>
      <c r="L329" s="457"/>
      <c r="M329" s="457"/>
      <c r="N329" s="457"/>
      <c r="O329" s="457"/>
      <c r="P329" s="525"/>
    </row>
    <row r="330" spans="1:16" s="458" customFormat="1" x14ac:dyDescent="0.3">
      <c r="A330" s="472"/>
      <c r="B330" s="549" t="s">
        <v>696</v>
      </c>
      <c r="C330" s="557">
        <f t="shared" ref="C330:C344" si="8">+S27</f>
        <v>1654545</v>
      </c>
      <c r="H330" s="457"/>
      <c r="I330" s="457"/>
      <c r="J330" s="457"/>
      <c r="K330" s="457"/>
      <c r="L330" s="457"/>
      <c r="M330" s="457"/>
      <c r="N330" s="457"/>
      <c r="O330" s="457"/>
      <c r="P330" s="525"/>
    </row>
    <row r="331" spans="1:16" s="458" customFormat="1" x14ac:dyDescent="0.3">
      <c r="A331" s="472"/>
      <c r="B331" s="549" t="s">
        <v>783</v>
      </c>
      <c r="C331" s="557">
        <f t="shared" si="8"/>
        <v>10545456</v>
      </c>
      <c r="H331" s="457"/>
      <c r="I331" s="457"/>
      <c r="J331" s="457"/>
      <c r="K331" s="457"/>
      <c r="L331" s="457"/>
      <c r="M331" s="457"/>
      <c r="N331" s="457"/>
      <c r="O331" s="457"/>
      <c r="P331" s="525"/>
    </row>
    <row r="332" spans="1:16" s="458" customFormat="1" x14ac:dyDescent="0.3">
      <c r="A332" s="472"/>
      <c r="B332" s="549" t="s">
        <v>371</v>
      </c>
      <c r="C332" s="557">
        <f t="shared" si="8"/>
        <v>178979</v>
      </c>
      <c r="H332" s="457"/>
      <c r="I332" s="457"/>
      <c r="J332" s="457"/>
      <c r="K332" s="457"/>
      <c r="L332" s="457"/>
      <c r="M332" s="457"/>
      <c r="N332" s="457"/>
      <c r="O332" s="457"/>
      <c r="P332" s="525"/>
    </row>
    <row r="333" spans="1:16" s="458" customFormat="1" x14ac:dyDescent="0.3">
      <c r="A333" s="472"/>
      <c r="B333" s="549" t="s">
        <v>374</v>
      </c>
      <c r="C333" s="557">
        <f t="shared" si="8"/>
        <v>45455</v>
      </c>
      <c r="H333" s="457"/>
      <c r="I333" s="457"/>
      <c r="J333" s="457"/>
      <c r="K333" s="457"/>
      <c r="L333" s="457"/>
      <c r="M333" s="457"/>
      <c r="N333" s="457"/>
      <c r="O333" s="457"/>
      <c r="P333" s="525"/>
    </row>
    <row r="334" spans="1:16" s="458" customFormat="1" x14ac:dyDescent="0.3">
      <c r="A334" s="472"/>
      <c r="B334" s="549" t="s">
        <v>379</v>
      </c>
      <c r="C334" s="557">
        <f t="shared" si="8"/>
        <v>2179437</v>
      </c>
      <c r="H334" s="457"/>
      <c r="I334" s="457"/>
      <c r="J334" s="457"/>
      <c r="K334" s="457"/>
      <c r="L334" s="457"/>
      <c r="M334" s="457"/>
      <c r="N334" s="457"/>
      <c r="O334" s="457"/>
      <c r="P334" s="525"/>
    </row>
    <row r="335" spans="1:16" s="458" customFormat="1" x14ac:dyDescent="0.3">
      <c r="A335" s="551"/>
      <c r="B335" s="549" t="s">
        <v>381</v>
      </c>
      <c r="C335" s="557">
        <f t="shared" si="8"/>
        <v>1385804</v>
      </c>
      <c r="H335" s="457"/>
      <c r="I335" s="457"/>
      <c r="J335" s="457"/>
      <c r="K335" s="457"/>
      <c r="L335" s="457"/>
      <c r="M335" s="457"/>
      <c r="N335" s="457"/>
      <c r="O335" s="457"/>
      <c r="P335" s="525"/>
    </row>
    <row r="336" spans="1:16" s="458" customFormat="1" x14ac:dyDescent="0.3">
      <c r="A336" s="551"/>
      <c r="B336" s="549" t="s">
        <v>384</v>
      </c>
      <c r="C336" s="557">
        <f t="shared" si="8"/>
        <v>100094</v>
      </c>
      <c r="H336" s="457"/>
      <c r="I336" s="457"/>
      <c r="J336" s="457"/>
      <c r="K336" s="457"/>
      <c r="L336" s="457"/>
      <c r="M336" s="457"/>
      <c r="N336" s="457"/>
      <c r="O336" s="457"/>
      <c r="P336" s="525"/>
    </row>
    <row r="337" spans="1:16" s="458" customFormat="1" x14ac:dyDescent="0.3">
      <c r="A337" s="551"/>
      <c r="B337" s="549" t="s">
        <v>657</v>
      </c>
      <c r="C337" s="557">
        <f t="shared" si="8"/>
        <v>887219</v>
      </c>
      <c r="H337" s="457"/>
      <c r="I337" s="457"/>
      <c r="J337" s="457"/>
      <c r="K337" s="457"/>
      <c r="L337" s="457"/>
      <c r="M337" s="457"/>
      <c r="N337" s="457"/>
      <c r="O337" s="457"/>
      <c r="P337" s="525"/>
    </row>
    <row r="338" spans="1:16" s="458" customFormat="1" x14ac:dyDescent="0.3">
      <c r="A338" s="472"/>
      <c r="B338" s="549" t="s">
        <v>789</v>
      </c>
      <c r="C338" s="557">
        <f t="shared" si="8"/>
        <v>228363</v>
      </c>
      <c r="H338" s="457"/>
      <c r="I338" s="457"/>
      <c r="J338" s="457"/>
      <c r="K338" s="457"/>
      <c r="L338" s="457"/>
      <c r="M338" s="457"/>
      <c r="N338" s="457"/>
      <c r="O338" s="457"/>
      <c r="P338" s="525"/>
    </row>
    <row r="339" spans="1:16" s="458" customFormat="1" x14ac:dyDescent="0.3">
      <c r="A339" s="472"/>
      <c r="B339" s="549" t="s">
        <v>699</v>
      </c>
      <c r="C339" s="557">
        <f t="shared" si="8"/>
        <v>2003326</v>
      </c>
      <c r="H339" s="457"/>
      <c r="I339" s="457"/>
      <c r="J339" s="457"/>
      <c r="K339" s="457"/>
      <c r="L339" s="457"/>
      <c r="M339" s="457"/>
      <c r="N339" s="457"/>
      <c r="O339" s="457"/>
      <c r="P339" s="525"/>
    </row>
    <row r="340" spans="1:16" s="458" customFormat="1" x14ac:dyDescent="0.3">
      <c r="A340" s="472"/>
      <c r="B340" s="549" t="s">
        <v>390</v>
      </c>
      <c r="C340" s="557">
        <f t="shared" si="8"/>
        <v>1798508</v>
      </c>
      <c r="H340" s="457"/>
      <c r="I340" s="457"/>
      <c r="J340" s="457"/>
      <c r="K340" s="457"/>
      <c r="L340" s="457"/>
      <c r="M340" s="457"/>
      <c r="N340" s="457"/>
      <c r="O340" s="457"/>
      <c r="P340" s="525"/>
    </row>
    <row r="341" spans="1:16" s="458" customFormat="1" x14ac:dyDescent="0.3">
      <c r="A341" s="472"/>
      <c r="B341" s="549" t="s">
        <v>392</v>
      </c>
      <c r="C341" s="557">
        <f t="shared" si="8"/>
        <v>640000</v>
      </c>
      <c r="H341" s="457"/>
      <c r="I341" s="457"/>
      <c r="J341" s="457"/>
      <c r="K341" s="457"/>
      <c r="L341" s="457"/>
      <c r="M341" s="457"/>
      <c r="N341" s="457"/>
      <c r="O341" s="457"/>
      <c r="P341" s="525"/>
    </row>
    <row r="342" spans="1:16" s="458" customFormat="1" x14ac:dyDescent="0.3">
      <c r="A342" s="472"/>
      <c r="B342" s="549" t="s">
        <v>403</v>
      </c>
      <c r="C342" s="557">
        <f t="shared" si="8"/>
        <v>1508341</v>
      </c>
      <c r="H342" s="457"/>
      <c r="I342" s="457"/>
      <c r="J342" s="457"/>
      <c r="K342" s="457"/>
      <c r="L342" s="457"/>
      <c r="M342" s="457"/>
      <c r="N342" s="457"/>
      <c r="O342" s="457"/>
      <c r="P342" s="525"/>
    </row>
    <row r="343" spans="1:16" s="458" customFormat="1" x14ac:dyDescent="0.3">
      <c r="A343" s="472"/>
      <c r="B343" s="549" t="s">
        <v>548</v>
      </c>
      <c r="C343" s="557">
        <f t="shared" si="8"/>
        <v>3348951</v>
      </c>
      <c r="H343" s="457"/>
      <c r="I343" s="457"/>
      <c r="J343" s="457"/>
      <c r="K343" s="457"/>
      <c r="L343" s="457"/>
      <c r="M343" s="457"/>
      <c r="N343" s="457"/>
      <c r="O343" s="457"/>
      <c r="P343" s="525"/>
    </row>
    <row r="344" spans="1:16" s="458" customFormat="1" x14ac:dyDescent="0.3">
      <c r="A344" s="472"/>
      <c r="B344" s="549" t="s">
        <v>792</v>
      </c>
      <c r="C344" s="557">
        <f t="shared" si="8"/>
        <v>585623</v>
      </c>
      <c r="H344" s="457"/>
      <c r="I344" s="457"/>
      <c r="J344" s="457"/>
      <c r="K344" s="457"/>
      <c r="L344" s="457"/>
      <c r="M344" s="457"/>
      <c r="N344" s="457"/>
      <c r="O344" s="457"/>
      <c r="P344" s="525"/>
    </row>
    <row r="345" spans="1:16" s="458" customFormat="1" x14ac:dyDescent="0.3">
      <c r="A345" s="472"/>
      <c r="B345" s="549" t="s">
        <v>793</v>
      </c>
      <c r="C345" s="557">
        <v>186513336</v>
      </c>
      <c r="H345" s="457"/>
      <c r="I345" s="457"/>
      <c r="J345" s="457"/>
      <c r="K345" s="457"/>
      <c r="L345" s="457"/>
      <c r="M345" s="457"/>
      <c r="N345" s="457"/>
      <c r="O345" s="457"/>
      <c r="P345" s="525"/>
    </row>
    <row r="346" spans="1:16" s="458" customFormat="1" x14ac:dyDescent="0.3">
      <c r="A346" s="472"/>
      <c r="B346" s="554" t="s">
        <v>409</v>
      </c>
      <c r="C346" s="555">
        <f>+C347</f>
        <v>100350849</v>
      </c>
      <c r="H346" s="457"/>
      <c r="I346" s="457"/>
      <c r="J346" s="457"/>
      <c r="K346" s="457"/>
      <c r="L346" s="457"/>
      <c r="M346" s="457"/>
      <c r="N346" s="457"/>
      <c r="O346" s="457"/>
      <c r="P346" s="525"/>
    </row>
    <row r="347" spans="1:16" s="458" customFormat="1" x14ac:dyDescent="0.3">
      <c r="A347" s="472"/>
      <c r="B347" s="554" t="s">
        <v>826</v>
      </c>
      <c r="C347" s="555">
        <f>+C348+C349</f>
        <v>100350849</v>
      </c>
      <c r="H347" s="457"/>
      <c r="I347" s="457"/>
      <c r="J347" s="457"/>
      <c r="K347" s="457"/>
      <c r="L347" s="457"/>
      <c r="M347" s="457"/>
      <c r="N347" s="457"/>
      <c r="O347" s="457"/>
      <c r="P347" s="525"/>
    </row>
    <row r="348" spans="1:16" s="458" customFormat="1" x14ac:dyDescent="0.3">
      <c r="A348" s="472"/>
      <c r="B348" s="549" t="s">
        <v>827</v>
      </c>
      <c r="C348" s="557">
        <f>+S45</f>
        <v>240000</v>
      </c>
      <c r="H348" s="457"/>
      <c r="I348" s="457"/>
      <c r="J348" s="457"/>
      <c r="K348" s="457"/>
      <c r="L348" s="457"/>
      <c r="M348" s="457"/>
      <c r="N348" s="457"/>
      <c r="O348" s="457"/>
      <c r="P348" s="525"/>
    </row>
    <row r="349" spans="1:16" s="458" customFormat="1" x14ac:dyDescent="0.3">
      <c r="A349" s="472"/>
      <c r="B349" s="549" t="s">
        <v>828</v>
      </c>
      <c r="C349" s="557">
        <f>+S46</f>
        <v>100110849</v>
      </c>
      <c r="H349" s="457"/>
      <c r="I349" s="457"/>
      <c r="J349" s="457"/>
      <c r="K349" s="457"/>
      <c r="L349" s="457"/>
      <c r="M349" s="457"/>
      <c r="N349" s="457"/>
      <c r="O349" s="457"/>
      <c r="P349" s="525"/>
    </row>
    <row r="350" spans="1:16" s="533" customFormat="1" x14ac:dyDescent="0.3">
      <c r="A350" s="472"/>
      <c r="B350" s="554" t="s">
        <v>416</v>
      </c>
      <c r="C350" s="555">
        <f>+C351</f>
        <v>-335503793</v>
      </c>
      <c r="H350" s="469"/>
      <c r="I350" s="469"/>
      <c r="J350" s="469"/>
      <c r="K350" s="469"/>
      <c r="L350" s="469"/>
      <c r="M350" s="469"/>
      <c r="N350" s="469"/>
      <c r="O350" s="469"/>
      <c r="P350" s="716"/>
    </row>
    <row r="351" spans="1:16" s="458" customFormat="1" x14ac:dyDescent="0.3">
      <c r="A351" s="551"/>
      <c r="B351" s="554" t="s">
        <v>416</v>
      </c>
      <c r="C351" s="555">
        <f>+C352+C353</f>
        <v>-335503793</v>
      </c>
      <c r="H351" s="457"/>
      <c r="I351" s="457"/>
      <c r="J351" s="457"/>
      <c r="K351" s="457"/>
      <c r="L351" s="457"/>
      <c r="M351" s="457"/>
      <c r="N351" s="457"/>
      <c r="O351" s="457"/>
      <c r="P351" s="525"/>
    </row>
    <row r="352" spans="1:16" s="458" customFormat="1" x14ac:dyDescent="0.3">
      <c r="A352" s="472"/>
      <c r="B352" s="549" t="s">
        <v>419</v>
      </c>
      <c r="C352" s="557">
        <f>+S49</f>
        <v>-442619388</v>
      </c>
      <c r="H352" s="457"/>
      <c r="I352" s="457"/>
      <c r="J352" s="457"/>
      <c r="K352" s="457"/>
      <c r="L352" s="457"/>
      <c r="M352" s="457"/>
      <c r="N352" s="457"/>
      <c r="O352" s="457"/>
      <c r="P352" s="525"/>
    </row>
    <row r="353" spans="1:16" s="458" customFormat="1" x14ac:dyDescent="0.3">
      <c r="A353" s="472"/>
      <c r="B353" s="549" t="s">
        <v>421</v>
      </c>
      <c r="C353" s="557">
        <f>+S50</f>
        <v>107115595</v>
      </c>
      <c r="H353" s="457"/>
      <c r="I353" s="457"/>
      <c r="J353" s="457"/>
      <c r="K353" s="457"/>
      <c r="L353" s="457"/>
      <c r="M353" s="457"/>
      <c r="N353" s="457"/>
      <c r="O353" s="457"/>
      <c r="P353" s="525"/>
    </row>
    <row r="354" spans="1:16" s="533" customFormat="1" x14ac:dyDescent="0.3">
      <c r="A354" s="472"/>
      <c r="B354" s="554" t="s">
        <v>423</v>
      </c>
      <c r="C354" s="555">
        <f>+C355</f>
        <v>325865385</v>
      </c>
      <c r="H354" s="469"/>
      <c r="I354" s="469"/>
      <c r="J354" s="469"/>
      <c r="K354" s="469"/>
      <c r="L354" s="469"/>
      <c r="M354" s="469"/>
      <c r="N354" s="469"/>
      <c r="O354" s="469"/>
      <c r="P354" s="716"/>
    </row>
    <row r="355" spans="1:16" s="458" customFormat="1" x14ac:dyDescent="0.3">
      <c r="A355" s="472"/>
      <c r="B355" s="554" t="s">
        <v>423</v>
      </c>
      <c r="C355" s="555">
        <f>+C356+C357</f>
        <v>325865385</v>
      </c>
      <c r="H355" s="457"/>
      <c r="I355" s="457"/>
      <c r="J355" s="457"/>
      <c r="K355" s="457"/>
      <c r="L355" s="457"/>
      <c r="M355" s="457"/>
      <c r="N355" s="457"/>
      <c r="O355" s="457"/>
      <c r="P355" s="525"/>
    </row>
    <row r="356" spans="1:16" s="458" customFormat="1" x14ac:dyDescent="0.3">
      <c r="A356" s="472"/>
      <c r="B356" s="549" t="s">
        <v>829</v>
      </c>
      <c r="C356" s="557">
        <f>+S53</f>
        <v>1100845</v>
      </c>
      <c r="H356" s="457"/>
      <c r="I356" s="457"/>
      <c r="J356" s="457"/>
      <c r="K356" s="457"/>
      <c r="L356" s="457"/>
      <c r="M356" s="457"/>
      <c r="N356" s="457"/>
      <c r="O356" s="457"/>
      <c r="P356" s="525"/>
    </row>
    <row r="357" spans="1:16" s="458" customFormat="1" x14ac:dyDescent="0.3">
      <c r="A357" s="472"/>
      <c r="B357" s="549" t="s">
        <v>428</v>
      </c>
      <c r="C357" s="557">
        <f>+S54</f>
        <v>324764540</v>
      </c>
      <c r="H357" s="457"/>
      <c r="I357" s="457"/>
      <c r="J357" s="457"/>
      <c r="K357" s="457"/>
      <c r="L357" s="457"/>
      <c r="M357" s="457"/>
      <c r="N357" s="457"/>
      <c r="O357" s="457"/>
      <c r="P357" s="525"/>
    </row>
    <row r="358" spans="1:16" s="458" customFormat="1" x14ac:dyDescent="0.3">
      <c r="A358" s="472"/>
      <c r="B358" s="554" t="s">
        <v>431</v>
      </c>
      <c r="C358" s="555">
        <f>+C359</f>
        <v>3792533</v>
      </c>
      <c r="H358" s="457"/>
      <c r="I358" s="457"/>
      <c r="J358" s="457"/>
      <c r="K358" s="457"/>
      <c r="L358" s="457"/>
      <c r="M358" s="457"/>
      <c r="N358" s="457"/>
      <c r="O358" s="457"/>
      <c r="P358" s="525"/>
    </row>
    <row r="359" spans="1:16" s="458" customFormat="1" x14ac:dyDescent="0.3">
      <c r="A359" s="472"/>
      <c r="B359" s="554" t="s">
        <v>434</v>
      </c>
      <c r="C359" s="555">
        <f>+C360</f>
        <v>3792533</v>
      </c>
      <c r="H359" s="457"/>
      <c r="I359" s="457"/>
      <c r="J359" s="457"/>
      <c r="K359" s="457"/>
      <c r="L359" s="457"/>
      <c r="M359" s="457"/>
      <c r="N359" s="457"/>
      <c r="O359" s="457"/>
      <c r="P359" s="525"/>
    </row>
    <row r="360" spans="1:16" s="458" customFormat="1" x14ac:dyDescent="0.3">
      <c r="A360" s="472"/>
      <c r="B360" s="549" t="s">
        <v>800</v>
      </c>
      <c r="C360" s="557">
        <f>+S57</f>
        <v>3792533</v>
      </c>
      <c r="H360" s="457"/>
      <c r="I360" s="457"/>
      <c r="J360" s="457"/>
      <c r="K360" s="457"/>
      <c r="L360" s="457"/>
      <c r="M360" s="457"/>
      <c r="N360" s="457"/>
      <c r="O360" s="457"/>
      <c r="P360" s="525"/>
    </row>
    <row r="361" spans="1:16" x14ac:dyDescent="0.3">
      <c r="B361" s="469" t="s">
        <v>662</v>
      </c>
      <c r="C361" s="555">
        <f>+C302-C319</f>
        <v>3002947540</v>
      </c>
    </row>
    <row r="362" spans="1:16" x14ac:dyDescent="0.3">
      <c r="B362" s="469"/>
      <c r="C362" s="555"/>
    </row>
    <row r="363" spans="1:16" s="458" customFormat="1" x14ac:dyDescent="0.3">
      <c r="A363" s="472" t="s">
        <v>264</v>
      </c>
      <c r="B363" s="457"/>
      <c r="H363" s="457"/>
      <c r="I363" s="457"/>
      <c r="J363" s="457"/>
      <c r="K363" s="457"/>
      <c r="L363" s="457"/>
      <c r="M363" s="457"/>
      <c r="N363" s="457"/>
      <c r="O363" s="457"/>
      <c r="P363" s="525"/>
    </row>
    <row r="364" spans="1:16" s="458" customFormat="1" x14ac:dyDescent="0.3">
      <c r="A364" s="472"/>
      <c r="B364" s="457"/>
      <c r="H364" s="457"/>
      <c r="I364" s="457"/>
      <c r="J364" s="457"/>
      <c r="K364" s="457"/>
      <c r="L364" s="457"/>
      <c r="M364" s="457"/>
      <c r="N364" s="457"/>
      <c r="O364" s="457"/>
      <c r="P364" s="525"/>
    </row>
    <row r="365" spans="1:16" x14ac:dyDescent="0.3">
      <c r="A365" s="472" t="s">
        <v>663</v>
      </c>
    </row>
    <row r="366" spans="1:16" s="458" customFormat="1" x14ac:dyDescent="0.3">
      <c r="A366" s="472"/>
      <c r="B366" s="457"/>
      <c r="H366" s="457"/>
      <c r="I366" s="457"/>
      <c r="J366" s="457"/>
      <c r="K366" s="457"/>
      <c r="L366" s="457"/>
      <c r="M366" s="457"/>
      <c r="N366" s="457"/>
      <c r="O366" s="457"/>
      <c r="P366" s="525"/>
    </row>
    <row r="367" spans="1:16" s="458" customFormat="1" x14ac:dyDescent="0.3">
      <c r="A367" s="473"/>
      <c r="B367" s="870" t="s">
        <v>830</v>
      </c>
      <c r="C367" s="870"/>
      <c r="H367" s="457"/>
      <c r="I367" s="457"/>
      <c r="J367" s="457"/>
      <c r="K367" s="457"/>
      <c r="L367" s="457"/>
      <c r="M367" s="457"/>
      <c r="N367" s="457"/>
      <c r="O367" s="457"/>
      <c r="P367" s="525"/>
    </row>
    <row r="368" spans="1:16" s="458" customFormat="1" x14ac:dyDescent="0.3">
      <c r="A368" s="457"/>
      <c r="B368" s="457"/>
      <c r="H368" s="457"/>
      <c r="I368" s="457"/>
      <c r="J368" s="457"/>
      <c r="K368" s="457"/>
      <c r="L368" s="457"/>
      <c r="M368" s="457"/>
      <c r="N368" s="457"/>
      <c r="O368" s="457"/>
      <c r="P368" s="525"/>
    </row>
    <row r="369" spans="1:16" x14ac:dyDescent="0.3">
      <c r="A369" s="472" t="s">
        <v>665</v>
      </c>
    </row>
    <row r="370" spans="1:16" s="458" customFormat="1" x14ac:dyDescent="0.3">
      <c r="A370" s="472"/>
      <c r="B370" s="457"/>
      <c r="H370" s="457"/>
      <c r="I370" s="457"/>
      <c r="J370" s="457"/>
      <c r="K370" s="457"/>
      <c r="L370" s="457"/>
      <c r="M370" s="457"/>
      <c r="N370" s="457"/>
      <c r="O370" s="457"/>
      <c r="P370" s="525"/>
    </row>
    <row r="371" spans="1:16" s="458" customFormat="1" x14ac:dyDescent="0.3">
      <c r="A371" s="473"/>
      <c r="B371" s="870" t="s">
        <v>831</v>
      </c>
      <c r="C371" s="870"/>
      <c r="H371" s="457"/>
      <c r="I371" s="457"/>
      <c r="J371" s="457"/>
      <c r="K371" s="457"/>
      <c r="L371" s="457"/>
      <c r="M371" s="457"/>
      <c r="N371" s="457"/>
      <c r="O371" s="457"/>
      <c r="P371" s="525"/>
    </row>
    <row r="372" spans="1:16" s="458" customFormat="1" ht="14.1" customHeight="1" x14ac:dyDescent="0.3">
      <c r="A372" s="457"/>
      <c r="B372" s="463"/>
      <c r="C372" s="463"/>
      <c r="H372" s="457"/>
      <c r="I372" s="457"/>
      <c r="J372" s="457"/>
      <c r="K372" s="457"/>
      <c r="L372" s="457"/>
      <c r="M372" s="457"/>
      <c r="N372" s="457"/>
      <c r="O372" s="457"/>
      <c r="P372" s="525"/>
    </row>
    <row r="373" spans="1:16" x14ac:dyDescent="0.3">
      <c r="A373" s="472" t="s">
        <v>267</v>
      </c>
      <c r="B373" s="462"/>
      <c r="C373" s="462"/>
    </row>
    <row r="374" spans="1:16" s="458" customFormat="1" x14ac:dyDescent="0.3">
      <c r="A374" s="472"/>
      <c r="B374" s="462"/>
      <c r="C374" s="462"/>
      <c r="H374" s="457"/>
      <c r="I374" s="457"/>
      <c r="J374" s="457"/>
      <c r="K374" s="457"/>
      <c r="L374" s="457"/>
      <c r="M374" s="457"/>
      <c r="N374" s="457"/>
      <c r="O374" s="457"/>
      <c r="P374" s="525"/>
    </row>
    <row r="375" spans="1:16" ht="41.4" customHeight="1" x14ac:dyDescent="0.3">
      <c r="B375" s="884" t="s">
        <v>557</v>
      </c>
      <c r="C375" s="884"/>
    </row>
    <row r="376" spans="1:16" s="458" customFormat="1" ht="12.75" customHeight="1" x14ac:dyDescent="0.3">
      <c r="A376" s="468"/>
      <c r="B376" s="558"/>
      <c r="C376" s="559"/>
      <c r="D376" s="462"/>
      <c r="E376" s="462"/>
      <c r="F376" s="462"/>
      <c r="H376" s="457"/>
      <c r="I376" s="457"/>
      <c r="J376" s="457"/>
      <c r="K376" s="457"/>
      <c r="L376" s="457"/>
      <c r="M376" s="457"/>
      <c r="N376" s="457"/>
      <c r="O376" s="457"/>
      <c r="P376" s="525"/>
    </row>
    <row r="377" spans="1:16" s="458" customFormat="1" ht="12.75" customHeight="1" x14ac:dyDescent="0.3">
      <c r="A377" s="558"/>
      <c r="B377" s="558"/>
      <c r="C377" s="559"/>
      <c r="D377" s="462"/>
      <c r="E377" s="462"/>
      <c r="F377" s="462"/>
      <c r="H377" s="457"/>
      <c r="I377" s="457"/>
      <c r="J377" s="457"/>
      <c r="K377" s="457"/>
      <c r="L377" s="457"/>
      <c r="M377" s="457"/>
      <c r="N377" s="457"/>
      <c r="O377" s="457"/>
      <c r="P377" s="525"/>
    </row>
    <row r="378" spans="1:16" s="458" customFormat="1" ht="12.75" customHeight="1" x14ac:dyDescent="0.3">
      <c r="A378" s="558"/>
      <c r="B378" s="558"/>
      <c r="C378" s="559"/>
      <c r="D378" s="462"/>
      <c r="E378" s="462"/>
      <c r="F378" s="462"/>
      <c r="H378" s="457"/>
      <c r="I378" s="457"/>
      <c r="J378" s="457"/>
      <c r="K378" s="457"/>
      <c r="L378" s="457"/>
      <c r="M378" s="457"/>
      <c r="N378" s="457"/>
      <c r="O378" s="457"/>
      <c r="P378" s="525"/>
    </row>
    <row r="379" spans="1:16" s="458" customFormat="1" x14ac:dyDescent="0.3">
      <c r="A379" s="558"/>
      <c r="B379" s="558"/>
      <c r="C379" s="559"/>
      <c r="D379" s="462"/>
      <c r="E379" s="462"/>
      <c r="F379" s="462"/>
      <c r="H379" s="457"/>
      <c r="I379" s="457"/>
      <c r="J379" s="457"/>
      <c r="K379" s="457"/>
      <c r="L379" s="457"/>
      <c r="M379" s="457"/>
      <c r="N379" s="457"/>
      <c r="O379" s="457"/>
      <c r="P379" s="525"/>
    </row>
    <row r="380" spans="1:16" s="458" customFormat="1" x14ac:dyDescent="0.3">
      <c r="A380" s="558"/>
      <c r="B380" s="558"/>
      <c r="C380" s="559"/>
      <c r="D380" s="559"/>
      <c r="E380" s="559"/>
      <c r="F380" s="559"/>
      <c r="H380" s="457"/>
      <c r="I380" s="457"/>
      <c r="J380" s="457"/>
      <c r="K380" s="457"/>
      <c r="L380" s="457"/>
      <c r="M380" s="457"/>
      <c r="N380" s="457"/>
      <c r="O380" s="457"/>
      <c r="P380" s="525"/>
    </row>
    <row r="381" spans="1:16" s="458" customFormat="1" x14ac:dyDescent="0.3">
      <c r="A381" s="558"/>
      <c r="B381" s="558"/>
      <c r="C381" s="559"/>
      <c r="D381" s="559"/>
      <c r="E381" s="559"/>
      <c r="F381" s="559"/>
      <c r="H381" s="457"/>
      <c r="I381" s="457"/>
      <c r="J381" s="457"/>
      <c r="K381" s="457"/>
      <c r="L381" s="457"/>
      <c r="M381" s="457"/>
      <c r="N381" s="457"/>
      <c r="O381" s="457"/>
      <c r="P381" s="525"/>
    </row>
    <row r="382" spans="1:16" s="458" customFormat="1" x14ac:dyDescent="0.3">
      <c r="A382" s="558"/>
      <c r="B382" s="558"/>
      <c r="C382" s="559"/>
      <c r="D382" s="559"/>
      <c r="E382" s="559"/>
      <c r="F382" s="559"/>
      <c r="H382" s="457"/>
      <c r="I382" s="457"/>
      <c r="J382" s="457"/>
      <c r="K382" s="457"/>
      <c r="L382" s="457"/>
      <c r="M382" s="457"/>
      <c r="N382" s="457"/>
      <c r="O382" s="457"/>
      <c r="P382" s="525"/>
    </row>
    <row r="383" spans="1:16" s="458" customFormat="1" x14ac:dyDescent="0.3">
      <c r="A383" s="558"/>
      <c r="B383" s="558"/>
      <c r="C383" s="559"/>
      <c r="D383" s="559"/>
      <c r="E383" s="559"/>
      <c r="F383" s="559"/>
      <c r="H383" s="457"/>
      <c r="I383" s="457"/>
      <c r="J383" s="457"/>
      <c r="K383" s="457"/>
      <c r="L383" s="457"/>
      <c r="M383" s="457"/>
      <c r="N383" s="457"/>
      <c r="O383" s="457"/>
      <c r="P383" s="525"/>
    </row>
    <row r="384" spans="1:16" s="458" customFormat="1" x14ac:dyDescent="0.3">
      <c r="A384" s="558"/>
      <c r="B384" s="558"/>
      <c r="C384" s="559"/>
      <c r="D384" s="559"/>
      <c r="E384" s="559"/>
      <c r="F384" s="559"/>
      <c r="H384" s="457"/>
      <c r="I384" s="457"/>
      <c r="J384" s="457"/>
      <c r="K384" s="457"/>
      <c r="L384" s="457"/>
      <c r="M384" s="457"/>
      <c r="N384" s="457"/>
      <c r="O384" s="457"/>
      <c r="P384" s="525"/>
    </row>
    <row r="385" spans="1:16" s="458" customFormat="1" x14ac:dyDescent="0.3">
      <c r="A385" s="558"/>
      <c r="B385" s="558"/>
      <c r="C385" s="559"/>
      <c r="D385" s="559"/>
      <c r="E385" s="559"/>
      <c r="F385" s="559"/>
      <c r="H385" s="457"/>
      <c r="I385" s="457"/>
      <c r="J385" s="457"/>
      <c r="K385" s="457"/>
      <c r="L385" s="457"/>
      <c r="M385" s="457"/>
      <c r="N385" s="457"/>
      <c r="O385" s="457"/>
      <c r="P385" s="525"/>
    </row>
    <row r="386" spans="1:16" s="458" customFormat="1" x14ac:dyDescent="0.3">
      <c r="A386" s="558"/>
      <c r="B386" s="558"/>
      <c r="C386" s="559"/>
      <c r="D386" s="559"/>
      <c r="E386" s="559"/>
      <c r="F386" s="559"/>
      <c r="H386" s="457"/>
      <c r="I386" s="457"/>
      <c r="J386" s="457"/>
      <c r="K386" s="457"/>
      <c r="L386" s="457"/>
      <c r="M386" s="457"/>
      <c r="N386" s="457"/>
      <c r="O386" s="457"/>
      <c r="P386" s="525"/>
    </row>
    <row r="387" spans="1:16" s="458" customFormat="1" x14ac:dyDescent="0.3">
      <c r="A387" s="558"/>
      <c r="B387" s="558"/>
      <c r="C387" s="559"/>
      <c r="D387" s="559"/>
      <c r="E387" s="559"/>
      <c r="F387" s="559"/>
      <c r="H387" s="457"/>
      <c r="I387" s="457"/>
      <c r="J387" s="457"/>
      <c r="K387" s="457"/>
      <c r="L387" s="457"/>
      <c r="M387" s="457"/>
      <c r="N387" s="457"/>
      <c r="O387" s="457"/>
      <c r="P387" s="525"/>
    </row>
    <row r="388" spans="1:16" s="458" customFormat="1" x14ac:dyDescent="0.3">
      <c r="A388" s="558"/>
      <c r="B388" s="558"/>
      <c r="C388" s="559"/>
      <c r="D388" s="559"/>
      <c r="E388" s="559"/>
      <c r="F388" s="559"/>
      <c r="H388" s="457"/>
      <c r="I388" s="457"/>
      <c r="J388" s="457"/>
      <c r="K388" s="457"/>
      <c r="L388" s="457"/>
      <c r="M388" s="457"/>
      <c r="N388" s="457"/>
      <c r="O388" s="457"/>
      <c r="P388" s="525"/>
    </row>
    <row r="389" spans="1:16" s="458" customFormat="1" x14ac:dyDescent="0.3">
      <c r="A389" s="558"/>
      <c r="B389" s="558"/>
      <c r="C389" s="559"/>
      <c r="D389" s="559"/>
      <c r="E389" s="559"/>
      <c r="F389" s="559"/>
      <c r="H389" s="457"/>
      <c r="I389" s="457"/>
      <c r="J389" s="457"/>
      <c r="K389" s="457"/>
      <c r="L389" s="457"/>
      <c r="M389" s="457"/>
      <c r="N389" s="457"/>
      <c r="O389" s="457"/>
      <c r="P389" s="525"/>
    </row>
    <row r="390" spans="1:16" s="458" customFormat="1" x14ac:dyDescent="0.3">
      <c r="A390" s="558"/>
      <c r="B390" s="558"/>
      <c r="C390" s="559"/>
      <c r="D390" s="559"/>
      <c r="E390" s="559"/>
      <c r="F390" s="559"/>
      <c r="H390" s="457"/>
      <c r="I390" s="457"/>
      <c r="J390" s="457"/>
      <c r="K390" s="457"/>
      <c r="L390" s="457"/>
      <c r="M390" s="457"/>
      <c r="N390" s="457"/>
      <c r="O390" s="457"/>
      <c r="P390" s="525"/>
    </row>
    <row r="391" spans="1:16" s="458" customFormat="1" x14ac:dyDescent="0.3">
      <c r="A391" s="558"/>
      <c r="B391" s="558"/>
      <c r="C391" s="559"/>
      <c r="D391" s="559"/>
      <c r="E391" s="559"/>
      <c r="F391" s="559"/>
      <c r="H391" s="457"/>
      <c r="I391" s="457"/>
      <c r="J391" s="457"/>
      <c r="K391" s="457"/>
      <c r="L391" s="457"/>
      <c r="M391" s="457"/>
      <c r="N391" s="457"/>
      <c r="O391" s="457"/>
      <c r="P391" s="525"/>
    </row>
    <row r="392" spans="1:16" s="458" customFormat="1" x14ac:dyDescent="0.3">
      <c r="A392" s="558"/>
      <c r="B392" s="558"/>
      <c r="C392" s="559"/>
      <c r="D392" s="559"/>
      <c r="E392" s="559"/>
      <c r="F392" s="559"/>
      <c r="H392" s="457"/>
      <c r="I392" s="457"/>
      <c r="J392" s="457"/>
      <c r="K392" s="457"/>
      <c r="L392" s="457"/>
      <c r="M392" s="457"/>
      <c r="N392" s="457"/>
      <c r="O392" s="457"/>
      <c r="P392" s="525"/>
    </row>
    <row r="393" spans="1:16" s="458" customFormat="1" x14ac:dyDescent="0.3">
      <c r="A393" s="558"/>
      <c r="B393" s="558"/>
      <c r="C393" s="559"/>
      <c r="D393" s="559"/>
      <c r="E393" s="559"/>
      <c r="F393" s="559"/>
      <c r="H393" s="457"/>
      <c r="I393" s="457"/>
      <c r="J393" s="457"/>
      <c r="K393" s="457"/>
      <c r="L393" s="457"/>
      <c r="M393" s="457"/>
      <c r="N393" s="457"/>
      <c r="O393" s="457"/>
      <c r="P393" s="525"/>
    </row>
    <row r="394" spans="1:16" s="458" customFormat="1" x14ac:dyDescent="0.3">
      <c r="A394" s="558"/>
      <c r="B394" s="558"/>
      <c r="C394" s="559"/>
      <c r="D394" s="559"/>
      <c r="E394" s="559"/>
      <c r="F394" s="559"/>
      <c r="H394" s="457"/>
      <c r="I394" s="457"/>
      <c r="J394" s="457"/>
      <c r="K394" s="457"/>
      <c r="L394" s="457"/>
      <c r="M394" s="457"/>
      <c r="N394" s="457"/>
      <c r="O394" s="457"/>
      <c r="P394" s="525"/>
    </row>
    <row r="395" spans="1:16" s="458" customFormat="1" x14ac:dyDescent="0.3">
      <c r="A395" s="558"/>
      <c r="B395" s="558"/>
      <c r="C395" s="559"/>
      <c r="D395" s="559"/>
      <c r="E395" s="559"/>
      <c r="F395" s="559"/>
      <c r="H395" s="457"/>
      <c r="I395" s="457"/>
      <c r="J395" s="457"/>
      <c r="K395" s="457"/>
      <c r="L395" s="457"/>
      <c r="M395" s="457"/>
      <c r="N395" s="457"/>
      <c r="O395" s="457"/>
      <c r="P395" s="525"/>
    </row>
    <row r="396" spans="1:16" s="458" customFormat="1" x14ac:dyDescent="0.3">
      <c r="A396" s="558"/>
      <c r="B396" s="558"/>
      <c r="C396" s="559"/>
      <c r="D396" s="559"/>
      <c r="E396" s="559"/>
      <c r="F396" s="559"/>
      <c r="H396" s="457"/>
      <c r="I396" s="457"/>
      <c r="J396" s="457"/>
      <c r="K396" s="457"/>
      <c r="L396" s="457"/>
      <c r="M396" s="457"/>
      <c r="N396" s="457"/>
      <c r="O396" s="457"/>
      <c r="P396" s="525"/>
    </row>
    <row r="397" spans="1:16" s="458" customFormat="1" x14ac:dyDescent="0.3">
      <c r="A397" s="558"/>
      <c r="B397" s="558"/>
      <c r="C397" s="559"/>
      <c r="D397" s="559"/>
      <c r="E397" s="559"/>
      <c r="F397" s="559"/>
      <c r="H397" s="457"/>
      <c r="I397" s="457"/>
      <c r="J397" s="457"/>
      <c r="K397" s="457"/>
      <c r="L397" s="457"/>
      <c r="M397" s="457"/>
      <c r="N397" s="457"/>
      <c r="O397" s="457"/>
      <c r="P397" s="525"/>
    </row>
    <row r="398" spans="1:16" s="458" customFormat="1" x14ac:dyDescent="0.3">
      <c r="A398" s="558"/>
      <c r="B398" s="558"/>
      <c r="C398" s="559"/>
      <c r="D398" s="559"/>
      <c r="E398" s="559"/>
      <c r="F398" s="559"/>
      <c r="H398" s="457"/>
      <c r="I398" s="457"/>
      <c r="J398" s="457"/>
      <c r="K398" s="457"/>
      <c r="L398" s="457"/>
      <c r="M398" s="457"/>
      <c r="N398" s="457"/>
      <c r="O398" s="457"/>
      <c r="P398" s="525"/>
    </row>
    <row r="399" spans="1:16" s="458" customFormat="1" x14ac:dyDescent="0.3">
      <c r="A399" s="558"/>
      <c r="B399" s="558"/>
      <c r="C399" s="559"/>
      <c r="D399" s="559"/>
      <c r="E399" s="559"/>
      <c r="F399" s="559"/>
      <c r="H399" s="457"/>
      <c r="I399" s="457"/>
      <c r="J399" s="457"/>
      <c r="K399" s="457"/>
      <c r="L399" s="457"/>
      <c r="M399" s="457"/>
      <c r="N399" s="457"/>
      <c r="O399" s="457"/>
      <c r="P399" s="525"/>
    </row>
    <row r="400" spans="1:16" s="458" customFormat="1" x14ac:dyDescent="0.3">
      <c r="A400" s="558"/>
      <c r="B400" s="558"/>
      <c r="C400" s="559"/>
      <c r="D400" s="559"/>
      <c r="E400" s="559"/>
      <c r="F400" s="559"/>
      <c r="H400" s="457"/>
      <c r="I400" s="457"/>
      <c r="J400" s="457"/>
      <c r="K400" s="457"/>
      <c r="L400" s="457"/>
      <c r="M400" s="457"/>
      <c r="N400" s="457"/>
      <c r="O400" s="457"/>
      <c r="P400" s="525"/>
    </row>
    <row r="401" spans="1:16" s="458" customFormat="1" x14ac:dyDescent="0.3">
      <c r="A401" s="558"/>
      <c r="B401" s="558"/>
      <c r="C401" s="559"/>
      <c r="D401" s="559"/>
      <c r="E401" s="559"/>
      <c r="F401" s="559"/>
      <c r="H401" s="457"/>
      <c r="I401" s="457"/>
      <c r="J401" s="457"/>
      <c r="K401" s="457"/>
      <c r="L401" s="457"/>
      <c r="M401" s="457"/>
      <c r="N401" s="457"/>
      <c r="O401" s="457"/>
      <c r="P401" s="525"/>
    </row>
    <row r="402" spans="1:16" s="458" customFormat="1" x14ac:dyDescent="0.3">
      <c r="A402" s="558"/>
      <c r="B402" s="558"/>
      <c r="C402" s="559"/>
      <c r="D402" s="559"/>
      <c r="E402" s="559"/>
      <c r="F402" s="559"/>
      <c r="H402" s="457"/>
      <c r="I402" s="457"/>
      <c r="J402" s="457"/>
      <c r="K402" s="457"/>
      <c r="L402" s="457"/>
      <c r="M402" s="457"/>
      <c r="N402" s="457"/>
      <c r="O402" s="457"/>
      <c r="P402" s="525"/>
    </row>
    <row r="403" spans="1:16" s="458" customFormat="1" x14ac:dyDescent="0.3">
      <c r="A403" s="558"/>
      <c r="B403" s="558"/>
      <c r="C403" s="559"/>
      <c r="D403" s="559"/>
      <c r="E403" s="559"/>
      <c r="F403" s="559"/>
      <c r="H403" s="457"/>
      <c r="I403" s="457"/>
      <c r="J403" s="457"/>
      <c r="K403" s="457"/>
      <c r="L403" s="457"/>
      <c r="M403" s="457"/>
      <c r="N403" s="457"/>
      <c r="O403" s="457"/>
      <c r="P403" s="525"/>
    </row>
    <row r="404" spans="1:16" s="458" customFormat="1" x14ac:dyDescent="0.3">
      <c r="A404" s="558"/>
      <c r="B404" s="558"/>
      <c r="C404" s="559"/>
      <c r="D404" s="559"/>
      <c r="E404" s="559"/>
      <c r="F404" s="559"/>
      <c r="H404" s="457"/>
      <c r="I404" s="457"/>
      <c r="J404" s="457"/>
      <c r="K404" s="457"/>
      <c r="L404" s="457"/>
      <c r="M404" s="457"/>
      <c r="N404" s="457"/>
      <c r="O404" s="457"/>
      <c r="P404" s="525"/>
    </row>
    <row r="405" spans="1:16" s="458" customFormat="1" x14ac:dyDescent="0.3">
      <c r="A405" s="558"/>
      <c r="B405" s="558"/>
      <c r="C405" s="559"/>
      <c r="D405" s="559"/>
      <c r="E405" s="559"/>
      <c r="F405" s="559"/>
      <c r="H405" s="457"/>
      <c r="I405" s="457"/>
      <c r="J405" s="457"/>
      <c r="K405" s="457"/>
      <c r="L405" s="457"/>
      <c r="M405" s="457"/>
      <c r="N405" s="457"/>
      <c r="O405" s="457"/>
      <c r="P405" s="525"/>
    </row>
    <row r="406" spans="1:16" s="458" customFormat="1" x14ac:dyDescent="0.3">
      <c r="A406" s="558"/>
      <c r="B406" s="558"/>
      <c r="C406" s="559"/>
      <c r="D406" s="559"/>
      <c r="E406" s="559"/>
      <c r="F406" s="559"/>
      <c r="H406" s="457"/>
      <c r="I406" s="457"/>
      <c r="J406" s="457"/>
      <c r="K406" s="457"/>
      <c r="L406" s="457"/>
      <c r="M406" s="457"/>
      <c r="N406" s="457"/>
      <c r="O406" s="457"/>
      <c r="P406" s="525"/>
    </row>
    <row r="407" spans="1:16" s="458" customFormat="1" x14ac:dyDescent="0.3">
      <c r="A407" s="558"/>
      <c r="B407" s="558"/>
      <c r="C407" s="559"/>
      <c r="D407" s="559"/>
      <c r="E407" s="559"/>
      <c r="F407" s="559"/>
      <c r="H407" s="457"/>
      <c r="I407" s="457"/>
      <c r="J407" s="457"/>
      <c r="K407" s="457"/>
      <c r="L407" s="457"/>
      <c r="M407" s="457"/>
      <c r="N407" s="457"/>
      <c r="O407" s="457"/>
      <c r="P407" s="525"/>
    </row>
    <row r="408" spans="1:16" s="458" customFormat="1" x14ac:dyDescent="0.3">
      <c r="A408" s="558"/>
      <c r="B408" s="558"/>
      <c r="C408" s="559"/>
      <c r="D408" s="559"/>
      <c r="E408" s="559"/>
      <c r="F408" s="559"/>
      <c r="H408" s="457"/>
      <c r="I408" s="457"/>
      <c r="J408" s="457"/>
      <c r="K408" s="457"/>
      <c r="L408" s="457"/>
      <c r="M408" s="457"/>
      <c r="N408" s="457"/>
      <c r="O408" s="457"/>
      <c r="P408" s="525"/>
    </row>
    <row r="409" spans="1:16" s="458" customFormat="1" x14ac:dyDescent="0.3">
      <c r="A409" s="558"/>
      <c r="B409" s="457"/>
      <c r="D409" s="559"/>
      <c r="E409" s="559"/>
      <c r="F409" s="559"/>
      <c r="H409" s="457"/>
      <c r="I409" s="457"/>
      <c r="J409" s="457"/>
      <c r="K409" s="457"/>
      <c r="L409" s="457"/>
      <c r="M409" s="457"/>
      <c r="N409" s="457"/>
      <c r="O409" s="457"/>
      <c r="P409" s="525"/>
    </row>
    <row r="410" spans="1:16" s="458" customFormat="1" x14ac:dyDescent="0.3">
      <c r="A410" s="558"/>
      <c r="B410" s="457"/>
      <c r="D410" s="559"/>
      <c r="E410" s="559"/>
      <c r="F410" s="559"/>
      <c r="H410" s="457"/>
      <c r="I410" s="457"/>
      <c r="J410" s="457"/>
      <c r="K410" s="457"/>
      <c r="L410" s="457"/>
      <c r="M410" s="457"/>
      <c r="N410" s="457"/>
      <c r="O410" s="457"/>
      <c r="P410" s="525"/>
    </row>
    <row r="411" spans="1:16" s="458" customFormat="1" x14ac:dyDescent="0.3">
      <c r="A411" s="558"/>
      <c r="B411" s="457"/>
      <c r="D411" s="559"/>
      <c r="E411" s="559"/>
      <c r="F411" s="559"/>
      <c r="H411" s="457"/>
      <c r="I411" s="457"/>
      <c r="J411" s="457"/>
      <c r="K411" s="457"/>
      <c r="L411" s="457"/>
      <c r="M411" s="457"/>
      <c r="N411" s="457"/>
      <c r="O411" s="457"/>
      <c r="P411" s="525"/>
    </row>
    <row r="412" spans="1:16" s="458" customFormat="1" x14ac:dyDescent="0.3">
      <c r="A412" s="558"/>
      <c r="B412" s="457"/>
      <c r="D412" s="559"/>
      <c r="E412" s="559"/>
      <c r="F412" s="559"/>
      <c r="H412" s="457"/>
      <c r="I412" s="457"/>
      <c r="J412" s="457"/>
      <c r="K412" s="457"/>
      <c r="L412" s="457"/>
      <c r="M412" s="457"/>
      <c r="N412" s="457"/>
      <c r="O412" s="457"/>
      <c r="P412" s="525"/>
    </row>
  </sheetData>
  <mergeCells count="72">
    <mergeCell ref="B367:C367"/>
    <mergeCell ref="B371:C371"/>
    <mergeCell ref="B375:C375"/>
    <mergeCell ref="B238:C238"/>
    <mergeCell ref="D238:E238"/>
    <mergeCell ref="B242:C242"/>
    <mergeCell ref="B254:C254"/>
    <mergeCell ref="D254:E254"/>
    <mergeCell ref="B259:C259"/>
    <mergeCell ref="B234:C234"/>
    <mergeCell ref="L168:L169"/>
    <mergeCell ref="B190:C190"/>
    <mergeCell ref="D190:E190"/>
    <mergeCell ref="B195:C195"/>
    <mergeCell ref="D195:E195"/>
    <mergeCell ref="B199:C199"/>
    <mergeCell ref="D199:E199"/>
    <mergeCell ref="B168:B169"/>
    <mergeCell ref="C168:G168"/>
    <mergeCell ref="H168:K168"/>
    <mergeCell ref="B204:C204"/>
    <mergeCell ref="D204:E204"/>
    <mergeCell ref="B218:D219"/>
    <mergeCell ref="B225:C225"/>
    <mergeCell ref="D225:E225"/>
    <mergeCell ref="B152:E152"/>
    <mergeCell ref="B153:E153"/>
    <mergeCell ref="B156:E156"/>
    <mergeCell ref="B162:E162"/>
    <mergeCell ref="A164:H164"/>
    <mergeCell ref="K123:N123"/>
    <mergeCell ref="B131:D131"/>
    <mergeCell ref="B136:D136"/>
    <mergeCell ref="B141:D141"/>
    <mergeCell ref="B145:D145"/>
    <mergeCell ref="B148:D148"/>
    <mergeCell ref="B109:C109"/>
    <mergeCell ref="D109:E109"/>
    <mergeCell ref="D110:E110"/>
    <mergeCell ref="D112:E112"/>
    <mergeCell ref="A116:H116"/>
    <mergeCell ref="B121:D121"/>
    <mergeCell ref="B99:C99"/>
    <mergeCell ref="D99:E99"/>
    <mergeCell ref="B101:C101"/>
    <mergeCell ref="D101:E101"/>
    <mergeCell ref="B107:C107"/>
    <mergeCell ref="D107:E107"/>
    <mergeCell ref="B98:C98"/>
    <mergeCell ref="A46:G46"/>
    <mergeCell ref="B53:C53"/>
    <mergeCell ref="B54:C54"/>
    <mergeCell ref="B55:C55"/>
    <mergeCell ref="B60:F60"/>
    <mergeCell ref="A92:H92"/>
    <mergeCell ref="B94:E94"/>
    <mergeCell ref="B95:C95"/>
    <mergeCell ref="D95:E95"/>
    <mergeCell ref="B96:C96"/>
    <mergeCell ref="B97:C97"/>
    <mergeCell ref="A42:H42"/>
    <mergeCell ref="A2:H2"/>
    <mergeCell ref="A3:H3"/>
    <mergeCell ref="A6:H7"/>
    <mergeCell ref="A11:H12"/>
    <mergeCell ref="A16:H17"/>
    <mergeCell ref="A20:H21"/>
    <mergeCell ref="A24:H26"/>
    <mergeCell ref="A29:H29"/>
    <mergeCell ref="A33:H34"/>
    <mergeCell ref="A38:F38"/>
    <mergeCell ref="A39:H39"/>
  </mergeCells>
  <pageMargins left="0.7" right="0.7" top="0.75" bottom="0.75" header="0.3" footer="0.3"/>
  <pageSetup paperSize="9" orientation="portrait" horizontalDpi="0" verticalDpi="0" r:id="rId1"/>
  <tableParts count="1">
    <tablePart r:id="rId2"/>
  </tablePart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3NpWJuydZQ90hCqhWY31x41sTu23Bl6InubZ4zSR+YI=</DigestValue>
    </Reference>
    <Reference Type="http://www.w3.org/2000/09/xmldsig#Object" URI="#idOfficeObject">
      <DigestMethod Algorithm="http://www.w3.org/2001/04/xmlenc#sha256"/>
      <DigestValue>4VpPlalmV4qld0nRi/V7DuNa4FJFjEHcbTVxerQH4lM=</DigestValue>
    </Reference>
    <Reference Type="http://uri.etsi.org/01903#SignedProperties" URI="#idSignedProperties">
      <Transforms>
        <Transform Algorithm="http://www.w3.org/TR/2001/REC-xml-c14n-20010315"/>
      </Transforms>
      <DigestMethod Algorithm="http://www.w3.org/2001/04/xmlenc#sha256"/>
      <DigestValue>9Jr6K53kzePVXKoF8S4dq422mMbUK5v5U0sTpqThKTs=</DigestValue>
    </Reference>
    <Reference Type="http://www.w3.org/2000/09/xmldsig#Object" URI="#idValidSigLnImg">
      <DigestMethod Algorithm="http://www.w3.org/2001/04/xmlenc#sha256"/>
      <DigestValue>oyRV084f9EoV796wGctFpgtHNd8wiOwl5Xr+Vk2VwhE=</DigestValue>
    </Reference>
    <Reference Type="http://www.w3.org/2000/09/xmldsig#Object" URI="#idInvalidSigLnImg">
      <DigestMethod Algorithm="http://www.w3.org/2001/04/xmlenc#sha256"/>
      <DigestValue>/kegYSTffuXLjg/t7fHDWGPRv+q5vo9vlsmfV07NKnE=</DigestValue>
    </Reference>
  </SignedInfo>
  <SignatureValue>2z/Rm7ncBwA+XZayx5bVmt34+mEeYWaKuxeknMBnSHfAxhezIiSvMxoo1RjZcbib6a3nOUUXvcGo
xumQ7VjrhaiVgvdTppfQj/gp8nr+fAMMq6K4sL2XkpnRtikU/5tdcvNYIJ827ZLjwTnb+UFAnWhW
fJD97hbrk57nLLplshI+eEL+oNKdyT8JY3Z+ORcdcJgPa0folcigCLUSHS1iDif8H9HiNRbaIXd8
WjYi1bdhxV/oFscsAEDFmzfTaXG6WWKb8TGLiQGS9gtpC0oit4KjgEiGa4lRxaiL4OMVkO/U2Oi2
AEtGzWtxDAnEWn+SJ4n8oi6SdHfY44lLbQwJsg==</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3wAEyLMJM5rc9S2kwDP8FfD5XcF/eKtM9XvVfIz1wzU=</DigestValue>
      </Reference>
      <Reference URI="/xl/calcChain.xml?ContentType=application/vnd.openxmlformats-officedocument.spreadsheetml.calcChain+xml">
        <DigestMethod Algorithm="http://www.w3.org/2001/04/xmlenc#sha256"/>
        <DigestValue>lEhtugRBcn5qQMARTG9SpYBjXU8WUY50riTlxAt+8Yc=</DigestValue>
      </Reference>
      <Reference URI="/xl/comments1.xml?ContentType=application/vnd.openxmlformats-officedocument.spreadsheetml.comments+xml">
        <DigestMethod Algorithm="http://www.w3.org/2001/04/xmlenc#sha256"/>
        <DigestValue>RqVc2010wEPxdKQPag5hSmg9vuupoQjI+pPZTjfu4Mw=</DigestValue>
      </Reference>
      <Reference URI="/xl/documenttasks/documenttask1.xml?ContentType=application/vnd.ms-excel.documenttasks+xml">
        <DigestMethod Algorithm="http://www.w3.org/2001/04/xmlenc#sha256"/>
        <DigestValue>EYZrcY1nbA9sTI+jW4xMO9JcUSviiHVTBsgCoqFtl8c=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/E0R0B0D3hG8ZQTn0dWdoIclAguOYAc+5Zi8Qw7YYsQ=</DigestValue>
      </Reference>
      <Reference URI="/xl/drawings/drawing2.xml?ContentType=application/vnd.openxmlformats-officedocument.drawing+xml">
        <DigestMethod Algorithm="http://www.w3.org/2001/04/xmlenc#sha256"/>
        <DigestValue>4dJzDIWFNMn8joEfibEOJElerFa6UsF6VGFOmDmYdLw=</DigestValue>
      </Reference>
      <Reference URI="/xl/drawings/drawing3.xml?ContentType=application/vnd.openxmlformats-officedocument.drawing+xml">
        <DigestMethod Algorithm="http://www.w3.org/2001/04/xmlenc#sha256"/>
        <DigestValue>3zaVjl1tZxc5GxdQNZB3n+nuIFzfAuKCo3dqaHnL7DY=</DigestValue>
      </Reference>
      <Reference URI="/xl/drawings/vmlDrawing1.vml?ContentType=application/vnd.openxmlformats-officedocument.vmlDrawing">
        <DigestMethod Algorithm="http://www.w3.org/2001/04/xmlenc#sha256"/>
        <DigestValue>tU1hfAt9nqi7GnHEMOBJCkc8sM0WcAZb/DEwreof+5E=</DigestValue>
      </Reference>
      <Reference URI="/xl/drawings/vmlDrawing2.vml?ContentType=application/vnd.openxmlformats-officedocument.vmlDrawing">
        <DigestMethod Algorithm="http://www.w3.org/2001/04/xmlenc#sha256"/>
        <DigestValue>SuAzu4BIexm5HtejYRN605GEAf8HsN8BlH1AodpQ08A=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x47LEwXMAfNiGIRbhON2z9RCc4EnlUxZ1+N3na9OEb0=</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s2Sp3ewnQMg0ikF7zTfLWDbtnMygkEh5WbulAfTKu8w=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StakPOyJP7B2WKrSyIL8RnWlE0VzuVD0YogDxEpyyu4=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3HH7N/h7F4RibEWqYNi6p/q2GV1o9FxbRcrVik+gRyI=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mfr2MWTdVIehpnJVNfdENPYJ2wNTSRdXlp9PoA90D9o=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7BRz9atIqv7HIUksIAPXVJZhJFQCr+p0MfTUONJJIYs=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4xqF+RYRqzcY9g+NU0/UtFtv3rexBxykLOdn1yUi7OM=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vtUDz04+EXsavx8afwIzKTxgvTJ/jtQJ9tfSbcLrbxI=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SgFL/MNpflmYbpGT/Zcu9iqqu3Rc+J3bt1hFa7dXNSA=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cUcRDBWZExSy/2+Hy9JyfeiK8C19FzCfeKSFzjdyno0=</DigestValue>
      </Reference>
      <Reference URI="/xl/externalLinks/externalLink1.xml?ContentType=application/vnd.openxmlformats-officedocument.spreadsheetml.externalLink+xml">
        <DigestMethod Algorithm="http://www.w3.org/2001/04/xmlenc#sha256"/>
        <DigestValue>tyQJkmJloCd9nU7+2l3tV2n1sn3GusW5L4t0gwokDTI=</DigestValue>
      </Reference>
      <Reference URI="/xl/externalLinks/externalLink10.xml?ContentType=application/vnd.openxmlformats-officedocument.spreadsheetml.externalLink+xml">
        <DigestMethod Algorithm="http://www.w3.org/2001/04/xmlenc#sha256"/>
        <DigestValue>/qp6bEgVVSx9Eus66euNT2sLsifxOi6RF1MzHV9Nabg=</DigestValue>
      </Reference>
      <Reference URI="/xl/externalLinks/externalLink11.xml?ContentType=application/vnd.openxmlformats-officedocument.spreadsheetml.externalLink+xml">
        <DigestMethod Algorithm="http://www.w3.org/2001/04/xmlenc#sha256"/>
        <DigestValue>+20TlHxtATOcGcknSwYifoki+GuyfxCKz27UJ4Hez1U=</DigestValue>
      </Reference>
      <Reference URI="/xl/externalLinks/externalLink12.xml?ContentType=application/vnd.openxmlformats-officedocument.spreadsheetml.externalLink+xml">
        <DigestMethod Algorithm="http://www.w3.org/2001/04/xmlenc#sha256"/>
        <DigestValue>H6PD+7qTNdgXcS8UqUJRB7NnPDYYah1Od4j9syx4gbw=</DigestValue>
      </Reference>
      <Reference URI="/xl/externalLinks/externalLink2.xml?ContentType=application/vnd.openxmlformats-officedocument.spreadsheetml.externalLink+xml">
        <DigestMethod Algorithm="http://www.w3.org/2001/04/xmlenc#sha256"/>
        <DigestValue>vh3teiCYGpj8VAfrN+S7Aw3b7bUs9SkEtIUtjbw3a0c=</DigestValue>
      </Reference>
      <Reference URI="/xl/externalLinks/externalLink3.xml?ContentType=application/vnd.openxmlformats-officedocument.spreadsheetml.externalLink+xml">
        <DigestMethod Algorithm="http://www.w3.org/2001/04/xmlenc#sha256"/>
        <DigestValue>vh3teiCYGpj8VAfrN+S7Aw3b7bUs9SkEtIUtjbw3a0c=</DigestValue>
      </Reference>
      <Reference URI="/xl/externalLinks/externalLink4.xml?ContentType=application/vnd.openxmlformats-officedocument.spreadsheetml.externalLink+xml">
        <DigestMethod Algorithm="http://www.w3.org/2001/04/xmlenc#sha256"/>
        <DigestValue>yAcEg7G3vZsEglJKyFYqaURWNyspUhS1sbnQH8ZskfY=</DigestValue>
      </Reference>
      <Reference URI="/xl/externalLinks/externalLink5.xml?ContentType=application/vnd.openxmlformats-officedocument.spreadsheetml.externalLink+xml">
        <DigestMethod Algorithm="http://www.w3.org/2001/04/xmlenc#sha256"/>
        <DigestValue>x1cm+YeYjfgzfCEtiY6xufGA1LmuZojN2P+WATMeV1s=</DigestValue>
      </Reference>
      <Reference URI="/xl/externalLinks/externalLink6.xml?ContentType=application/vnd.openxmlformats-officedocument.spreadsheetml.externalLink+xml">
        <DigestMethod Algorithm="http://www.w3.org/2001/04/xmlenc#sha256"/>
        <DigestValue>MjJH9NeWKoVGmRvTg6g7CKJUrNoizAZAL/uLaXwEzZM=</DigestValue>
      </Reference>
      <Reference URI="/xl/externalLinks/externalLink7.xml?ContentType=application/vnd.openxmlformats-officedocument.spreadsheetml.externalLink+xml">
        <DigestMethod Algorithm="http://www.w3.org/2001/04/xmlenc#sha256"/>
        <DigestValue>yAcEg7G3vZsEglJKyFYqaURWNyspUhS1sbnQH8ZskfY=</DigestValue>
      </Reference>
      <Reference URI="/xl/externalLinks/externalLink8.xml?ContentType=application/vnd.openxmlformats-officedocument.spreadsheetml.externalLink+xml">
        <DigestMethod Algorithm="http://www.w3.org/2001/04/xmlenc#sha256"/>
        <DigestValue>NmVH1PeSyXk7+Pi7jQtt3ebgP13dM7E1b3KsZzZ25SI=</DigestValue>
      </Reference>
      <Reference URI="/xl/externalLinks/externalLink9.xml?ContentType=application/vnd.openxmlformats-officedocument.spreadsheetml.externalLink+xml">
        <DigestMethod Algorithm="http://www.w3.org/2001/04/xmlenc#sha256"/>
        <DigestValue>q+ggZe4RA7CmetflvKtWPSq8hql8wrvLCQdPFWwVJiI=</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yQy7skhnpSMxoxJ21cIoL9Yp+IKOCcUmw7x/x4pJQCk=</DigestValue>
      </Reference>
      <Reference URI="/xl/media/image3.emf?ContentType=image/x-emf">
        <DigestMethod Algorithm="http://www.w3.org/2001/04/xmlenc#sha256"/>
        <DigestValue>zVGq7INB4/l0b4UN+9gR4K2T0Kz7bPou8ji82M2J6Tw=</DigestValue>
      </Reference>
      <Reference URI="/xl/media/image4.emf?ContentType=image/x-emf">
        <DigestMethod Algorithm="http://www.w3.org/2001/04/xmlenc#sha256"/>
        <DigestValue>qCKxSFEdXxmwf5LEa4n+/3JxCWd9aUBsTrfeVtQ94SI=</DigestValue>
      </Reference>
      <Reference URI="/xl/media/image5.emf?ContentType=image/x-emf">
        <DigestMethod Algorithm="http://www.w3.org/2001/04/xmlenc#sha256"/>
        <DigestValue>wW6Q2NhJbOSfwZvv9X8f0+T5dW4W6jxwOrJBm0wXMnQ=</DigestValue>
      </Reference>
      <Reference URI="/xl/media/image6.emf?ContentType=image/x-emf">
        <DigestMethod Algorithm="http://www.w3.org/2001/04/xmlenc#sha256"/>
        <DigestValue>Vm1vE3BKS5zmsMl6xgSorbpIgAVDOKV7G+ta4Jro3HI=</DigestValue>
      </Reference>
      <Reference URI="/xl/persons/person.xml?ContentType=application/vnd.ms-excel.person+xml">
        <DigestMethod Algorithm="http://www.w3.org/2001/04/xmlenc#sha256"/>
        <DigestValue>mxYcZ5FgDc2olV8h3gsJQ+HmGvT+CTXJIVKeI0Zsghw=</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ZOieCnzyBzUREUrqVufCju8UInLjdjHjMPC4fbHcGYE=</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ZOieCnzyBzUREUrqVufCju8UInLjdjHjMPC4fbHcGYE=</DigestValue>
      </Reference>
      <Reference URI="/xl/printerSettings/printerSettings5.bin?ContentType=application/vnd.openxmlformats-officedocument.spreadsheetml.printerSettings">
        <DigestMethod Algorithm="http://www.w3.org/2001/04/xmlenc#sha256"/>
        <DigestValue>ERPjAtZP2x4kF0bhjcHEZerGP7zNfoKLXFrQLxWzMZk=</DigestValue>
      </Reference>
      <Reference URI="/xl/sharedStrings.xml?ContentType=application/vnd.openxmlformats-officedocument.spreadsheetml.sharedStrings+xml">
        <DigestMethod Algorithm="http://www.w3.org/2001/04/xmlenc#sha256"/>
        <DigestValue>tVddWSS0R/9DtW5DhS7u9eGNKU+KB+I+tWbJBm37Q38=</DigestValue>
      </Reference>
      <Reference URI="/xl/styles.xml?ContentType=application/vnd.openxmlformats-officedocument.spreadsheetml.styles+xml">
        <DigestMethod Algorithm="http://www.w3.org/2001/04/xmlenc#sha256"/>
        <DigestValue>e7/4GZZ887IUGdEKhEpgaq1gK5fT+RmCewOud3z7V3o=</DigestValue>
      </Reference>
      <Reference URI="/xl/tables/table1.xml?ContentType=application/vnd.openxmlformats-officedocument.spreadsheetml.table+xml">
        <DigestMethod Algorithm="http://www.w3.org/2001/04/xmlenc#sha256"/>
        <DigestValue>O2v27VM+cnP3LoYs3Ot1kAddMw1WMz2d4hZ3HWhfRbQ=</DigestValue>
      </Reference>
      <Reference URI="/xl/tables/table2.xml?ContentType=application/vnd.openxmlformats-officedocument.spreadsheetml.table+xml">
        <DigestMethod Algorithm="http://www.w3.org/2001/04/xmlenc#sha256"/>
        <DigestValue>m2cdi0UtgkgORGJM/VnD6nDJXhD2RSuZghgPK2cLhto=</DigestValue>
      </Reference>
      <Reference URI="/xl/tables/table3.xml?ContentType=application/vnd.openxmlformats-officedocument.spreadsheetml.table+xml">
        <DigestMethod Algorithm="http://www.w3.org/2001/04/xmlenc#sha256"/>
        <DigestValue>AQ8EkvrqihB8HdPRDzFY8QlwZExppysEc2UFHzikmJo=</DigestValue>
      </Reference>
      <Reference URI="/xl/tables/table4.xml?ContentType=application/vnd.openxmlformats-officedocument.spreadsheetml.table+xml">
        <DigestMethod Algorithm="http://www.w3.org/2001/04/xmlenc#sha256"/>
        <DigestValue>n/OZuy85no3cFBmwRhaKtdvwU04gZttf3iUPbCEZMXk=</DigestValue>
      </Reference>
      <Reference URI="/xl/tables/table5.xml?ContentType=application/vnd.openxmlformats-officedocument.spreadsheetml.table+xml">
        <DigestMethod Algorithm="http://www.w3.org/2001/04/xmlenc#sha256"/>
        <DigestValue>ygSPWw2rIhqOwLq0C0al71hn59VSz4+eUkDdrDcLc5g=</DigestValue>
      </Reference>
      <Reference URI="/xl/tables/table6.xml?ContentType=application/vnd.openxmlformats-officedocument.spreadsheetml.table+xml">
        <DigestMethod Algorithm="http://www.w3.org/2001/04/xmlenc#sha256"/>
        <DigestValue>Ku19TjQcJy1mVD2/N3dlWA7xWvzAIBNcMi1lpwQSqug=</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kHU9pYbq/sEZGeN7NJ8Z7K5BuZVEw3aGv3lw9GoYHo0=</DigestValue>
      </Reference>
      <Reference URI="/xl/workbook.xml?ContentType=application/vnd.openxmlformats-officedocument.spreadsheetml.sheet.main+xml">
        <DigestMethod Algorithm="http://www.w3.org/2001/04/xmlenc#sha256"/>
        <DigestValue>6CUHtZ5EXsdTpaGVOxpKt6dRRj06/ykJ4hHrhOCIgUg=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KAaXlQHhzsJ4qrZ13A5mhfV9SICgF8qIuod4ySOg84E=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x4L+cIO/FY26BesqfNko8R4b5VCxur0ZsCdd+/+4VjQ=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+cdbaekNjWqbvXW+ALwlBoxf5PK3VuTzoSV6psnbg3w=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YERN9Ep77cqz51vDiCH/2+br3/h9vUIYaHAF72IqI6s=</DigestValue>
      </Reference>
      <Reference URI="/xl/worksheets/sheet1.xml?ContentType=application/vnd.openxmlformats-officedocument.spreadsheetml.worksheet+xml">
        <DigestMethod Algorithm="http://www.w3.org/2001/04/xmlenc#sha256"/>
        <DigestValue>Hmaj73Ak1T6j6YamcFcg+z4kMsdnm50qJVMj1R4JvuY=</DigestValue>
      </Reference>
      <Reference URI="/xl/worksheets/sheet2.xml?ContentType=application/vnd.openxmlformats-officedocument.spreadsheetml.worksheet+xml">
        <DigestMethod Algorithm="http://www.w3.org/2001/04/xmlenc#sha256"/>
        <DigestValue>ULZketceEVPdioq+PRo9+A3uN1K8oTPZIYi7fiWbk4M=</DigestValue>
      </Reference>
      <Reference URI="/xl/worksheets/sheet3.xml?ContentType=application/vnd.openxmlformats-officedocument.spreadsheetml.worksheet+xml">
        <DigestMethod Algorithm="http://www.w3.org/2001/04/xmlenc#sha256"/>
        <DigestValue>ioFxTl9RBk6X6r2XApK6H8vzf+3HTv2YFV8OBz0o1Dw=</DigestValue>
      </Reference>
      <Reference URI="/xl/worksheets/sheet4.xml?ContentType=application/vnd.openxmlformats-officedocument.spreadsheetml.worksheet+xml">
        <DigestMethod Algorithm="http://www.w3.org/2001/04/xmlenc#sha256"/>
        <DigestValue>STLpMnw0Ew9u4q4xENIPt2k4FGWQdBwoO0PZIM2VDeQ=</DigestValue>
      </Reference>
      <Reference URI="/xl/worksheets/sheet5.xml?ContentType=application/vnd.openxmlformats-officedocument.spreadsheetml.worksheet+xml">
        <DigestMethod Algorithm="http://www.w3.org/2001/04/xmlenc#sha256"/>
        <DigestValue>WcZR8GXSkNgvoLK85elPMsGP3st4uW2d3iODWGW9qWo=</DigestValue>
      </Reference>
      <Reference URI="/xl/worksheets/sheet6.xml?ContentType=application/vnd.openxmlformats-officedocument.spreadsheetml.worksheet+xml">
        <DigestMethod Algorithm="http://www.w3.org/2001/04/xmlenc#sha256"/>
        <DigestValue>0qAhqCoS+D7MjgkxU4ctL0VjkcXQ1mb9DJ06OlBz0pQ=</DigestValue>
      </Reference>
      <Reference URI="/xl/worksheets/sheet7.xml?ContentType=application/vnd.openxmlformats-officedocument.spreadsheetml.worksheet+xml">
        <DigestMethod Algorithm="http://www.w3.org/2001/04/xmlenc#sha256"/>
        <DigestValue>h4aD6ldVNuOjnHoSlkfrKDAshia/kIBmJ2DS3nglTsY=</DigestValue>
      </Reference>
      <Reference URI="/xl/worksheets/sheet8.xml?ContentType=application/vnd.openxmlformats-officedocument.spreadsheetml.worksheet+xml">
        <DigestMethod Algorithm="http://www.w3.org/2001/04/xmlenc#sha256"/>
        <DigestValue>K+Mg9HHfKdtbcD8qQ164LA1v0uvFkgUUNfGzhELr5UQ=</DigestValue>
      </Reference>
    </Manifest>
    <SignatureProperties>
      <SignatureProperty Id="idSignatureTime" Target="#idPackageSignature">
        <mdssi:SignatureTime xmlns:mdssi="http://schemas.openxmlformats.org/package/2006/digital-signature">
          <mdssi:Format>YYYY-MM-DDThh:mm:ssTZD</mdssi:Format>
          <mdssi:Value>2023-04-05T17:49:04Z</mdssi:Value>
        </mdssi:SignatureTime>
      </SignatureProperty>
    </SignatureProperties>
  </Object>
  <Object Id="idOfficeObject">
    <SignatureProperties>
      <SignatureProperty Id="idOfficeV1Details" Target="#idPackageSignature">
        <SignatureInfoV1 xmlns="http://schemas.microsoft.com/office/2006/digsig">
          <SetupID>{C3972E89-076B-494B-9FEE-4738848D3CA5}</SetupID>
          <SignatureText>Sady Pereira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2023-04-05T17:49:04Z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Q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dAAAAVgAAADAAAAA7AAAAb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eAAAAVwAAACUAAAAMAAAABAAAAFQAAACUAAAAMQAAADsAAACcAAAAVgAAAAEAAABVVY9BJrSPQTEAAAA7AAAADAAAAEwAAAAAAAAAAAAAAAAAAAD//////////2QAAABTAGEAZAB5ACAAUABlAHIAZQBpAHIAYQALAAAACgAAAAwAAAAKAAAABQAAAAsAAAAKAAAABwAAAAoAAAAF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bQAAAHEAAAABAAAAVVWPQSa0j0EPAAAAYQAAABEAAABMAAAAAAAAAAAAAAAAAAAA//////////9wAAAATABpAGMALgAgAFMAYQBkAHkAIABQAGUAcgBlAGkAcgBhAAAABgAAAAMAAAAGAAAAAwAAAAQAAAAHAAAABwAAAAgAAAAGAAAABAAAAAcAAAAHAAAABQAAAAcAAAAD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JrSP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Object>
  <Object Id="idInvalidSigLnImg">AQAAAGwAAAAAAAAAAAAAAD8BAACfAAAAAAAAAAAAAABmFgAAOwsAACBFTUYAAAEA1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G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lAAAADEAAAA7AAAAnAAAAFYAAAABAAAAVVWPQSa0j0ExAAAAOwAAAAwAAABMAAAAAAAAAAAAAAAAAAAA//////////9kAAAAUwBhAGQAeQAgAFAAZQByAGUAaQByAGEACwAAAAoAAAAMAAAACgAAAAUAAAALAAAACgAAAAcAAAAKAAAABQ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0AAABxAAAAAQAAAFVVj0EmtI9BDwAAAGEAAAARAAAATAAAAAAAAAAAAAAAAAAAAP//////////cAAAAEwAaQBjAC4AIABTAGEAZAB5ACAAUABlAHIAZQBpAHIAYQAAAAYAAAADAAAABgAAAAMAAAAEAAAABwAAAAcAAAAIAAAABgAAAAQAAAAHAAAABwAAAAUAAAAHAAAAA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DVAAAAmwAAAA4AAACLAAAAyAAAABEAAAAhAPAAAAAAAAAAAAAAAIA/AAAAAAAAAAAAAIA/AAAAAAAAAAAAAAAAAAAAAAAAAAAAAAAAAAAAAAAAAAAlAAAADAAAAAAAAIAoAAAADAAAAAUAAAAlAAAADAAAAAEAAAAYAAAADAAAAAAAAAASAAAADAAAAAEAAAAWAAAADAAAAAAAAABUAAAAAAEAAA8AAACLAAAA1AAAAJsAAAABAAAAVVWPQSa0j0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0KQdBVzrXStFI41+i9ZzBfExWOSTdsuVwTdlierDV1k=</DigestValue>
    </Reference>
    <Reference Type="http://www.w3.org/2000/09/xmldsig#Object" URI="#idOfficeObject">
      <DigestMethod Algorithm="http://www.w3.org/2001/04/xmlenc#sha256"/>
      <DigestValue>Erv5sMHn3qwU6IXkr0YBGkD1S7n/ogwE8Kiu+/E7upI=</DigestValue>
    </Reference>
    <Reference Type="http://uri.etsi.org/01903#SignedProperties" URI="#idSignedProperties">
      <Transforms>
        <Transform Algorithm="http://www.w3.org/TR/2001/REC-xml-c14n-20010315"/>
      </Transforms>
      <DigestMethod Algorithm="http://www.w3.org/2001/04/xmlenc#sha256"/>
      <DigestValue>K0Iqaf0fGCedyEYQbiOwa4uWi/6zp1lWZoLfAqS4wYo=</DigestValue>
    </Reference>
    <Reference Type="http://www.w3.org/2000/09/xmldsig#Object" URI="#idValidSigLnImg">
      <DigestMethod Algorithm="http://www.w3.org/2001/04/xmlenc#sha256"/>
      <DigestValue>7tWHm1G70m0hUlKrQImvuh5IRaRlWEU6fS1njzQHRnU=</DigestValue>
    </Reference>
    <Reference Type="http://www.w3.org/2000/09/xmldsig#Object" URI="#idInvalidSigLnImg">
      <DigestMethod Algorithm="http://www.w3.org/2001/04/xmlenc#sha256"/>
      <DigestValue>AP1XX6TbMNC0Fe3MeI+o65Sa2+xmTk8+NihkkDIGWRc=</DigestValue>
    </Reference>
  </SignedInfo>
  <SignatureValue>alTql5dTIOJPAqhrd8gupbaVjnkeouJq9Fb9WmpvFtmhnHFXPgSAHIHGI0sL0C8KNKVTPpQYGXOg
22pjuGxKzZUykJQkiNc5B8lK1CEfXeT9pG4MuLyhYeiOWM3wXRLMfiZ8uPZWzO4oUrVrDuWt66DH
16ja9DnnYhTi9oG043BKbWvDu85W8qdy3x5htdF/Is/bHWRqOvT/0CxuolkvdN6yHD49jHVPfDm9
Qjs5V70SQGPpGJJ4GnNnDZ7y9juiXFWlnefeS53fcyPFkTjqYFpBTQzoxxh4l/dFIkxg59ql1s63
i/eH6+qj6oCbT9gv3TO3sY5DHlpa8N+WXIyTWg==</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3wAEyLMJM5rc9S2kwDP8FfD5XcF/eKtM9XvVfIz1wzU=</DigestValue>
      </Reference>
      <Reference URI="/xl/calcChain.xml?ContentType=application/vnd.openxmlformats-officedocument.spreadsheetml.calcChain+xml">
        <DigestMethod Algorithm="http://www.w3.org/2001/04/xmlenc#sha256"/>
        <DigestValue>lEhtugRBcn5qQMARTG9SpYBjXU8WUY50riTlxAt+8Yc=</DigestValue>
      </Reference>
      <Reference URI="/xl/comments1.xml?ContentType=application/vnd.openxmlformats-officedocument.spreadsheetml.comments+xml">
        <DigestMethod Algorithm="http://www.w3.org/2001/04/xmlenc#sha256"/>
        <DigestValue>RqVc2010wEPxdKQPag5hSmg9vuupoQjI+pPZTjfu4Mw=</DigestValue>
      </Reference>
      <Reference URI="/xl/documenttasks/documenttask1.xml?ContentType=application/vnd.ms-excel.documenttasks+xml">
        <DigestMethod Algorithm="http://www.w3.org/2001/04/xmlenc#sha256"/>
        <DigestValue>EYZrcY1nbA9sTI+jW4xMO9JcUSviiHVTBsgCoqFtl8c=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/E0R0B0D3hG8ZQTn0dWdoIclAguOYAc+5Zi8Qw7YYsQ=</DigestValue>
      </Reference>
      <Reference URI="/xl/drawings/drawing2.xml?ContentType=application/vnd.openxmlformats-officedocument.drawing+xml">
        <DigestMethod Algorithm="http://www.w3.org/2001/04/xmlenc#sha256"/>
        <DigestValue>4dJzDIWFNMn8joEfibEOJElerFa6UsF6VGFOmDmYdLw=</DigestValue>
      </Reference>
      <Reference URI="/xl/drawings/drawing3.xml?ContentType=application/vnd.openxmlformats-officedocument.drawing+xml">
        <DigestMethod Algorithm="http://www.w3.org/2001/04/xmlenc#sha256"/>
        <DigestValue>3zaVjl1tZxc5GxdQNZB3n+nuIFzfAuKCo3dqaHnL7DY=</DigestValue>
      </Reference>
      <Reference URI="/xl/drawings/vmlDrawing1.vml?ContentType=application/vnd.openxmlformats-officedocument.vmlDrawing">
        <DigestMethod Algorithm="http://www.w3.org/2001/04/xmlenc#sha256"/>
        <DigestValue>tU1hfAt9nqi7GnHEMOBJCkc8sM0WcAZb/DEwreof+5E=</DigestValue>
      </Reference>
      <Reference URI="/xl/drawings/vmlDrawing2.vml?ContentType=application/vnd.openxmlformats-officedocument.vmlDrawing">
        <DigestMethod Algorithm="http://www.w3.org/2001/04/xmlenc#sha256"/>
        <DigestValue>SuAzu4BIexm5HtejYRN605GEAf8HsN8BlH1AodpQ08A=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x47LEwXMAfNiGIRbhON2z9RCc4EnlUxZ1+N3na9OEb0=</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s2Sp3ewnQMg0ikF7zTfLWDbtnMygkEh5WbulAfTKu8w=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StakPOyJP7B2WKrSyIL8RnWlE0VzuVD0YogDxEpyyu4=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3HH7N/h7F4RibEWqYNi6p/q2GV1o9FxbRcrVik+gRyI=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mfr2MWTdVIehpnJVNfdENPYJ2wNTSRdXlp9PoA90D9o=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7BRz9atIqv7HIUksIAPXVJZhJFQCr+p0MfTUONJJIYs=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4xqF+RYRqzcY9g+NU0/UtFtv3rexBxykLOdn1yUi7OM=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vtUDz04+EXsavx8afwIzKTxgvTJ/jtQJ9tfSbcLrbxI=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SgFL/MNpflmYbpGT/Zcu9iqqu3Rc+J3bt1hFa7dXNSA=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cUcRDBWZExSy/2+Hy9JyfeiK8C19FzCfeKSFzjdyno0=</DigestValue>
      </Reference>
      <Reference URI="/xl/externalLinks/externalLink1.xml?ContentType=application/vnd.openxmlformats-officedocument.spreadsheetml.externalLink+xml">
        <DigestMethod Algorithm="http://www.w3.org/2001/04/xmlenc#sha256"/>
        <DigestValue>tyQJkmJloCd9nU7+2l3tV2n1sn3GusW5L4t0gwokDTI=</DigestValue>
      </Reference>
      <Reference URI="/xl/externalLinks/externalLink10.xml?ContentType=application/vnd.openxmlformats-officedocument.spreadsheetml.externalLink+xml">
        <DigestMethod Algorithm="http://www.w3.org/2001/04/xmlenc#sha256"/>
        <DigestValue>/qp6bEgVVSx9Eus66euNT2sLsifxOi6RF1MzHV9Nabg=</DigestValue>
      </Reference>
      <Reference URI="/xl/externalLinks/externalLink11.xml?ContentType=application/vnd.openxmlformats-officedocument.spreadsheetml.externalLink+xml">
        <DigestMethod Algorithm="http://www.w3.org/2001/04/xmlenc#sha256"/>
        <DigestValue>+20TlHxtATOcGcknSwYifoki+GuyfxCKz27UJ4Hez1U=</DigestValue>
      </Reference>
      <Reference URI="/xl/externalLinks/externalLink12.xml?ContentType=application/vnd.openxmlformats-officedocument.spreadsheetml.externalLink+xml">
        <DigestMethod Algorithm="http://www.w3.org/2001/04/xmlenc#sha256"/>
        <DigestValue>H6PD+7qTNdgXcS8UqUJRB7NnPDYYah1Od4j9syx4gbw=</DigestValue>
      </Reference>
      <Reference URI="/xl/externalLinks/externalLink2.xml?ContentType=application/vnd.openxmlformats-officedocument.spreadsheetml.externalLink+xml">
        <DigestMethod Algorithm="http://www.w3.org/2001/04/xmlenc#sha256"/>
        <DigestValue>vh3teiCYGpj8VAfrN+S7Aw3b7bUs9SkEtIUtjbw3a0c=</DigestValue>
      </Reference>
      <Reference URI="/xl/externalLinks/externalLink3.xml?ContentType=application/vnd.openxmlformats-officedocument.spreadsheetml.externalLink+xml">
        <DigestMethod Algorithm="http://www.w3.org/2001/04/xmlenc#sha256"/>
        <DigestValue>vh3teiCYGpj8VAfrN+S7Aw3b7bUs9SkEtIUtjbw3a0c=</DigestValue>
      </Reference>
      <Reference URI="/xl/externalLinks/externalLink4.xml?ContentType=application/vnd.openxmlformats-officedocument.spreadsheetml.externalLink+xml">
        <DigestMethod Algorithm="http://www.w3.org/2001/04/xmlenc#sha256"/>
        <DigestValue>yAcEg7G3vZsEglJKyFYqaURWNyspUhS1sbnQH8ZskfY=</DigestValue>
      </Reference>
      <Reference URI="/xl/externalLinks/externalLink5.xml?ContentType=application/vnd.openxmlformats-officedocument.spreadsheetml.externalLink+xml">
        <DigestMethod Algorithm="http://www.w3.org/2001/04/xmlenc#sha256"/>
        <DigestValue>x1cm+YeYjfgzfCEtiY6xufGA1LmuZojN2P+WATMeV1s=</DigestValue>
      </Reference>
      <Reference URI="/xl/externalLinks/externalLink6.xml?ContentType=application/vnd.openxmlformats-officedocument.spreadsheetml.externalLink+xml">
        <DigestMethod Algorithm="http://www.w3.org/2001/04/xmlenc#sha256"/>
        <DigestValue>MjJH9NeWKoVGmRvTg6g7CKJUrNoizAZAL/uLaXwEzZM=</DigestValue>
      </Reference>
      <Reference URI="/xl/externalLinks/externalLink7.xml?ContentType=application/vnd.openxmlformats-officedocument.spreadsheetml.externalLink+xml">
        <DigestMethod Algorithm="http://www.w3.org/2001/04/xmlenc#sha256"/>
        <DigestValue>yAcEg7G3vZsEglJKyFYqaURWNyspUhS1sbnQH8ZskfY=</DigestValue>
      </Reference>
      <Reference URI="/xl/externalLinks/externalLink8.xml?ContentType=application/vnd.openxmlformats-officedocument.spreadsheetml.externalLink+xml">
        <DigestMethod Algorithm="http://www.w3.org/2001/04/xmlenc#sha256"/>
        <DigestValue>NmVH1PeSyXk7+Pi7jQtt3ebgP13dM7E1b3KsZzZ25SI=</DigestValue>
      </Reference>
      <Reference URI="/xl/externalLinks/externalLink9.xml?ContentType=application/vnd.openxmlformats-officedocument.spreadsheetml.externalLink+xml">
        <DigestMethod Algorithm="http://www.w3.org/2001/04/xmlenc#sha256"/>
        <DigestValue>q+ggZe4RA7CmetflvKtWPSq8hql8wrvLCQdPFWwVJiI=</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yQy7skhnpSMxoxJ21cIoL9Yp+IKOCcUmw7x/x4pJQCk=</DigestValue>
      </Reference>
      <Reference URI="/xl/media/image3.emf?ContentType=image/x-emf">
        <DigestMethod Algorithm="http://www.w3.org/2001/04/xmlenc#sha256"/>
        <DigestValue>zVGq7INB4/l0b4UN+9gR4K2T0Kz7bPou8ji82M2J6Tw=</DigestValue>
      </Reference>
      <Reference URI="/xl/media/image4.emf?ContentType=image/x-emf">
        <DigestMethod Algorithm="http://www.w3.org/2001/04/xmlenc#sha256"/>
        <DigestValue>qCKxSFEdXxmwf5LEa4n+/3JxCWd9aUBsTrfeVtQ94SI=</DigestValue>
      </Reference>
      <Reference URI="/xl/media/image5.emf?ContentType=image/x-emf">
        <DigestMethod Algorithm="http://www.w3.org/2001/04/xmlenc#sha256"/>
        <DigestValue>wW6Q2NhJbOSfwZvv9X8f0+T5dW4W6jxwOrJBm0wXMnQ=</DigestValue>
      </Reference>
      <Reference URI="/xl/media/image6.emf?ContentType=image/x-emf">
        <DigestMethod Algorithm="http://www.w3.org/2001/04/xmlenc#sha256"/>
        <DigestValue>Vm1vE3BKS5zmsMl6xgSorbpIgAVDOKV7G+ta4Jro3HI=</DigestValue>
      </Reference>
      <Reference URI="/xl/persons/person.xml?ContentType=application/vnd.ms-excel.person+xml">
        <DigestMethod Algorithm="http://www.w3.org/2001/04/xmlenc#sha256"/>
        <DigestValue>mxYcZ5FgDc2olV8h3gsJQ+HmGvT+CTXJIVKeI0Zsghw=</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ZOieCnzyBzUREUrqVufCju8UInLjdjHjMPC4fbHcGYE=</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ZOieCnzyBzUREUrqVufCju8UInLjdjHjMPC4fbHcGYE=</DigestValue>
      </Reference>
      <Reference URI="/xl/printerSettings/printerSettings5.bin?ContentType=application/vnd.openxmlformats-officedocument.spreadsheetml.printerSettings">
        <DigestMethod Algorithm="http://www.w3.org/2001/04/xmlenc#sha256"/>
        <DigestValue>ERPjAtZP2x4kF0bhjcHEZerGP7zNfoKLXFrQLxWzMZk=</DigestValue>
      </Reference>
      <Reference URI="/xl/sharedStrings.xml?ContentType=application/vnd.openxmlformats-officedocument.spreadsheetml.sharedStrings+xml">
        <DigestMethod Algorithm="http://www.w3.org/2001/04/xmlenc#sha256"/>
        <DigestValue>tVddWSS0R/9DtW5DhS7u9eGNKU+KB+I+tWbJBm37Q38=</DigestValue>
      </Reference>
      <Reference URI="/xl/styles.xml?ContentType=application/vnd.openxmlformats-officedocument.spreadsheetml.styles+xml">
        <DigestMethod Algorithm="http://www.w3.org/2001/04/xmlenc#sha256"/>
        <DigestValue>e7/4GZZ887IUGdEKhEpgaq1gK5fT+RmCewOud3z7V3o=</DigestValue>
      </Reference>
      <Reference URI="/xl/tables/table1.xml?ContentType=application/vnd.openxmlformats-officedocument.spreadsheetml.table+xml">
        <DigestMethod Algorithm="http://www.w3.org/2001/04/xmlenc#sha256"/>
        <DigestValue>O2v27VM+cnP3LoYs3Ot1kAddMw1WMz2d4hZ3HWhfRbQ=</DigestValue>
      </Reference>
      <Reference URI="/xl/tables/table2.xml?ContentType=application/vnd.openxmlformats-officedocument.spreadsheetml.table+xml">
        <DigestMethod Algorithm="http://www.w3.org/2001/04/xmlenc#sha256"/>
        <DigestValue>m2cdi0UtgkgORGJM/VnD6nDJXhD2RSuZghgPK2cLhto=</DigestValue>
      </Reference>
      <Reference URI="/xl/tables/table3.xml?ContentType=application/vnd.openxmlformats-officedocument.spreadsheetml.table+xml">
        <DigestMethod Algorithm="http://www.w3.org/2001/04/xmlenc#sha256"/>
        <DigestValue>AQ8EkvrqihB8HdPRDzFY8QlwZExppysEc2UFHzikmJo=</DigestValue>
      </Reference>
      <Reference URI="/xl/tables/table4.xml?ContentType=application/vnd.openxmlformats-officedocument.spreadsheetml.table+xml">
        <DigestMethod Algorithm="http://www.w3.org/2001/04/xmlenc#sha256"/>
        <DigestValue>n/OZuy85no3cFBmwRhaKtdvwU04gZttf3iUPbCEZMXk=</DigestValue>
      </Reference>
      <Reference URI="/xl/tables/table5.xml?ContentType=application/vnd.openxmlformats-officedocument.spreadsheetml.table+xml">
        <DigestMethod Algorithm="http://www.w3.org/2001/04/xmlenc#sha256"/>
        <DigestValue>ygSPWw2rIhqOwLq0C0al71hn59VSz4+eUkDdrDcLc5g=</DigestValue>
      </Reference>
      <Reference URI="/xl/tables/table6.xml?ContentType=application/vnd.openxmlformats-officedocument.spreadsheetml.table+xml">
        <DigestMethod Algorithm="http://www.w3.org/2001/04/xmlenc#sha256"/>
        <DigestValue>Ku19TjQcJy1mVD2/N3dlWA7xWvzAIBNcMi1lpwQSqug=</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kHU9pYbq/sEZGeN7NJ8Z7K5BuZVEw3aGv3lw9GoYHo0=</DigestValue>
      </Reference>
      <Reference URI="/xl/workbook.xml?ContentType=application/vnd.openxmlformats-officedocument.spreadsheetml.sheet.main+xml">
        <DigestMethod Algorithm="http://www.w3.org/2001/04/xmlenc#sha256"/>
        <DigestValue>6CUHtZ5EXsdTpaGVOxpKt6dRRj06/ykJ4hHrhOCIgUg=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KAaXlQHhzsJ4qrZ13A5mhfV9SICgF8qIuod4ySOg84E=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x4L+cIO/FY26BesqfNko8R4b5VCxur0ZsCdd+/+4VjQ=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+cdbaekNjWqbvXW+ALwlBoxf5PK3VuTzoSV6psnbg3w=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YERN9Ep77cqz51vDiCH/2+br3/h9vUIYaHAF72IqI6s=</DigestValue>
      </Reference>
      <Reference URI="/xl/worksheets/sheet1.xml?ContentType=application/vnd.openxmlformats-officedocument.spreadsheetml.worksheet+xml">
        <DigestMethod Algorithm="http://www.w3.org/2001/04/xmlenc#sha256"/>
        <DigestValue>Hmaj73Ak1T6j6YamcFcg+z4kMsdnm50qJVMj1R4JvuY=</DigestValue>
      </Reference>
      <Reference URI="/xl/worksheets/sheet2.xml?ContentType=application/vnd.openxmlformats-officedocument.spreadsheetml.worksheet+xml">
        <DigestMethod Algorithm="http://www.w3.org/2001/04/xmlenc#sha256"/>
        <DigestValue>ULZketceEVPdioq+PRo9+A3uN1K8oTPZIYi7fiWbk4M=</DigestValue>
      </Reference>
      <Reference URI="/xl/worksheets/sheet3.xml?ContentType=application/vnd.openxmlformats-officedocument.spreadsheetml.worksheet+xml">
        <DigestMethod Algorithm="http://www.w3.org/2001/04/xmlenc#sha256"/>
        <DigestValue>ioFxTl9RBk6X6r2XApK6H8vzf+3HTv2YFV8OBz0o1Dw=</DigestValue>
      </Reference>
      <Reference URI="/xl/worksheets/sheet4.xml?ContentType=application/vnd.openxmlformats-officedocument.spreadsheetml.worksheet+xml">
        <DigestMethod Algorithm="http://www.w3.org/2001/04/xmlenc#sha256"/>
        <DigestValue>STLpMnw0Ew9u4q4xENIPt2k4FGWQdBwoO0PZIM2VDeQ=</DigestValue>
      </Reference>
      <Reference URI="/xl/worksheets/sheet5.xml?ContentType=application/vnd.openxmlformats-officedocument.spreadsheetml.worksheet+xml">
        <DigestMethod Algorithm="http://www.w3.org/2001/04/xmlenc#sha256"/>
        <DigestValue>WcZR8GXSkNgvoLK85elPMsGP3st4uW2d3iODWGW9qWo=</DigestValue>
      </Reference>
      <Reference URI="/xl/worksheets/sheet6.xml?ContentType=application/vnd.openxmlformats-officedocument.spreadsheetml.worksheet+xml">
        <DigestMethod Algorithm="http://www.w3.org/2001/04/xmlenc#sha256"/>
        <DigestValue>0qAhqCoS+D7MjgkxU4ctL0VjkcXQ1mb9DJ06OlBz0pQ=</DigestValue>
      </Reference>
      <Reference URI="/xl/worksheets/sheet7.xml?ContentType=application/vnd.openxmlformats-officedocument.spreadsheetml.worksheet+xml">
        <DigestMethod Algorithm="http://www.w3.org/2001/04/xmlenc#sha256"/>
        <DigestValue>h4aD6ldVNuOjnHoSlkfrKDAshia/kIBmJ2DS3nglTsY=</DigestValue>
      </Reference>
      <Reference URI="/xl/worksheets/sheet8.xml?ContentType=application/vnd.openxmlformats-officedocument.spreadsheetml.worksheet+xml">
        <DigestMethod Algorithm="http://www.w3.org/2001/04/xmlenc#sha256"/>
        <DigestValue>K+Mg9HHfKdtbcD8qQ164LA1v0uvFkgUUNfGzhELr5UQ=</DigestValue>
      </Reference>
    </Manifest>
    <SignatureProperties>
      <SignatureProperty Id="idSignatureTime" Target="#idPackageSignature">
        <mdssi:SignatureTime xmlns:mdssi="http://schemas.openxmlformats.org/package/2006/digital-signature">
          <mdssi:Format>YYYY-MM-DDThh:mm:ssTZD</mdssi:Format>
          <mdssi:Value>2023-04-05T18:40:48Z</mdssi:Value>
        </mdssi:SignatureTime>
      </SignatureProperty>
    </SignatureProperties>
  </Object>
  <Object Id="idOfficeObject">
    <SignatureProperties>
      <SignatureProperty Id="idOfficeV1Details" Target="#idPackageSignature">
        <SignatureInfoV1 xmlns="http://schemas.microsoft.com/office/2006/digsig">
          <SetupID>{FD3D0FD6-6405-4FA6-9E5E-3857AF34EE03}</SetupID>
          <SignatureText>Federico CALLIZO PECCI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2023-04-05T18:40:48Z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6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Q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iT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BVVY9BJrS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VVWPQSa0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VVWPQSa0j0EPAAAAiwAAACMAAABMAAAABAAAAA4AAACLAAAA8wAAAJwAAACUAAAARgBpAHIAbQBhAGQAbwAgAHAAbwByADoAIABGAEUARABFAFIASQBDAE8AIABDAEEATABMAEkAWgBPACAAUABFAEMAQwBJAExv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VVWPQSa0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FVVj0EmtI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FVVj0EmtI9BDwAAAIsAAAAjAAAATAAAAAQAAAAOAAAAiwAAAPMAAACcAAAAlAAAAEYAaQByAG0AYQBkAG8AIABwAG8AcgA6ACAARgBFAEQARQBSAEkAQwBPACAAQwBBAEwATABJAFoATwAgAFAARQBDAEMASQAAAAYAAAADAAAABQAAAAsAAAAHAAAACAAAAAgAAAAEAAAACAAAAAgAAAAFAAAAAwAAAAQAAAAGAAAABwAAAAkAAAAHAAAACAAAAAMAAAAIAAAACgAAAAQAAAAIAAAACAAAAAYAAAAGAAAAAwAAAAcAAAAKAAAABAAAAAcAAAAHAAAACAAAAAgAAAAD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 de Participación</vt:lpstr>
      <vt:lpstr>Balance Consolidado 2022</vt:lpstr>
      <vt:lpstr>Variación PN Consolidado</vt:lpstr>
      <vt:lpstr>5,Notas a los EEFF AFPISA</vt:lpstr>
      <vt:lpstr>5.Notas a los EEFF PROCAMPO</vt:lpstr>
      <vt:lpstr>5,Notas a los EEFF CODESA</vt:lpstr>
      <vt:lpstr>5,Notas CNV MD 31 12 2022</vt:lpstr>
      <vt:lpstr>5 Notas a los EEFF IN FI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Sady Pereira</dc:creator>
  <cp:lastModifiedBy>PR - Investor</cp:lastModifiedBy>
  <dcterms:created xsi:type="dcterms:W3CDTF">2022-08-16T23:17:57Z</dcterms:created>
  <dcterms:modified xsi:type="dcterms:W3CDTF">2023-04-05T17:48:55Z</dcterms:modified>
</cp:coreProperties>
</file>